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marillo-Tower-AT\RegAdmin\TEXAS - PUCT\Electric\Dockets\2021\_____ - 2021 EECRF\05 - Testimony - SPS Direct\Whitson\Attachments\"/>
    </mc:Choice>
  </mc:AlternateContent>
  <xr:revisionPtr revIDLastSave="0" documentId="13_ncr:1_{958DF426-7B90-436D-A3B8-A8D001B16C93}" xr6:coauthVersionLast="45" xr6:coauthVersionMax="47" xr10:uidLastSave="{00000000-0000-0000-0000-000000000000}"/>
  <bookViews>
    <workbookView xWindow="28665" yWindow="2880" windowWidth="21210" windowHeight="11865" xr2:uid="{2EAE62E6-9A8C-4FAA-8AD8-786CE2A1E4D1}"/>
  </bookViews>
  <sheets>
    <sheet name="Reference 7.0 EULs PY202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0300Genco">[1]Genco!$A$22:$C$299</definedName>
    <definedName name="_0300HLPCorp">'[1]HLP Corp'!$A$22:$C$195</definedName>
    <definedName name="_0300HLPDivision">'[1]HLP Division'!$A$22:$C$264</definedName>
    <definedName name="_0300Nuclear">[1]Nuclear!$A$22:$C$97</definedName>
    <definedName name="_0300Retail">[1]Retail!$A$22:$C$46</definedName>
    <definedName name="_0300SS">'[1]Shared Services'!$A$22:$C$193</definedName>
    <definedName name="_bbb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xlnm._FilterDatabase" localSheetId="0" hidden="1">'Reference 7.0 EULs PY2020'!$A$2:$F$58</definedName>
    <definedName name="_Key1" hidden="1">[2]Jul!#REF!</definedName>
    <definedName name="_Key2" hidden="1">[2]Jul!#REF!</definedName>
    <definedName name="_Order1" hidden="1">255</definedName>
    <definedName name="_Order2" hidden="1">255</definedName>
    <definedName name="_Sort" hidden="1">[2]Jul!#REF!</definedName>
    <definedName name="ActualNox">'[3]Actual NOX'!$A$4:$B$4,'[3]Actual NOX'!$A$6:$I$42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sis">[4]bsis!$A$1:$E$937</definedName>
    <definedName name="co_174_table">'[5]1200 download for BSP'!$B$605:$D$653</definedName>
    <definedName name="co_292_table">'[5]1200 download for BSP'!$B$669:$D$702</definedName>
    <definedName name="co_3_table">'[6]1200 download for BSP'!$B$8:$D$324</definedName>
    <definedName name="co_4_table">'[5]1200 download for BSP'!$B$311:$D$452</definedName>
    <definedName name="co_42_table">'[6]1200 download for BSP'!$B$340:$D$350</definedName>
    <definedName name="co_53_table">'[6]1200 download for BSP'!$B$366:$D$373</definedName>
    <definedName name="co_54_table">'[6]1200 download for BSP'!$B$389:$D$396</definedName>
    <definedName name="co_9003_table">'[6]1200 download for BSP'!$B$412:$D$435</definedName>
    <definedName name="co174mar02">'[7]0302 gl'!$A$211:$F$233</definedName>
    <definedName name="contact_table">'[6]0003 Details'!$A$8:$L$324</definedName>
    <definedName name="contact_table2">'[6]0003 Details'!$A$8:$N$324</definedName>
    <definedName name="Energy_Efficiency_Measure">'Reference 7.0 EULs PY2020'!$D$3:$D$110</definedName>
    <definedName name="FACTOR_REFUND">'[8]Not Used'!$A$1:$L$29</definedName>
    <definedName name="Genco">[9]Genco!$A$6:$C$370</definedName>
    <definedName name="graphs11" hidden="1">{#N/A,#N/A,TRUE,"Operating Graphs";#N/A,#N/A,TRUE,"Stats"}</definedName>
    <definedName name="Hist">[9]Hist!$A$6:$D$7</definedName>
    <definedName name="HLPCorp">'[9]HLP Corp'!$A$6:$C$215</definedName>
    <definedName name="HLPDivision">'[9]HLP Div'!$A$6:$C$322</definedName>
    <definedName name="I">"a1..m50"</definedName>
    <definedName name="new" hidden="1">{#N/A,#N/A,TRUE,"Operating Graphs";#N/A,#N/A,TRUE,"Stats"}</definedName>
    <definedName name="Nuclear">[9]Nuclear!$A$6:$C$91</definedName>
    <definedName name="NvsEndTime">37814.7334027778</definedName>
    <definedName name="OOP_ADJ">[8]Open!$A$1:$AA$73</definedName>
    <definedName name="PARM_YEAR1">'[10]Home Page'!$H$3</definedName>
    <definedName name="_xlnm.Print_Titles" localSheetId="0">'Reference 7.0 EULs PY2020'!$1:$2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P">[9]REP!$A$6:$C$30</definedName>
    <definedName name="SS">'[9]Shared Services'!$A$6:$C$213</definedName>
    <definedName name="Trial2">'[7]#REF'!$A$467:$IV$636</definedName>
    <definedName name="TrialBalance">'[11]trial balance'!$A$9:$C$360</definedName>
    <definedName name="validation_list">OFFSET('Reference 7.0 EULs PY2020'!$G$3,,,COUNTIF('Reference 7.0 EULs PY2020'!$G$3:$G$127,"?*"),)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7" i="1" l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3" i="1"/>
  <c r="C4" i="1" l="1"/>
  <c r="C5" i="1" l="1"/>
  <c r="C6" i="1" l="1"/>
  <c r="C7" i="1"/>
  <c r="C8" i="1"/>
  <c r="C9" i="1" l="1"/>
  <c r="C11" i="1"/>
  <c r="C10" i="1"/>
  <c r="C12" i="1" l="1"/>
  <c r="C13" i="1" l="1"/>
  <c r="C14" i="1" l="1"/>
  <c r="C15" i="1"/>
  <c r="C16" i="1" s="1"/>
  <c r="C17" i="1" s="1"/>
  <c r="C18" i="1" l="1"/>
  <c r="C19" i="1" l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G16" i="1"/>
  <c r="G11" i="1"/>
  <c r="G12" i="1"/>
  <c r="G9" i="1"/>
  <c r="G7" i="1"/>
  <c r="G10" i="1"/>
  <c r="G6" i="1"/>
  <c r="G8" i="1"/>
  <c r="G3" i="1"/>
  <c r="G4" i="1"/>
  <c r="G5" i="1"/>
  <c r="G91" i="1"/>
  <c r="G119" i="1"/>
  <c r="G17" i="1"/>
  <c r="G110" i="1"/>
  <c r="G79" i="1"/>
  <c r="G85" i="1"/>
  <c r="G46" i="1"/>
  <c r="G68" i="1"/>
  <c r="G103" i="1"/>
  <c r="G69" i="1"/>
  <c r="G88" i="1"/>
  <c r="G52" i="1"/>
  <c r="G99" i="1"/>
  <c r="G87" i="1"/>
  <c r="G41" i="1"/>
  <c r="G124" i="1"/>
  <c r="G120" i="1"/>
  <c r="G59" i="1"/>
  <c r="G72" i="1"/>
  <c r="G60" i="1"/>
  <c r="G31" i="1"/>
  <c r="G23" i="1"/>
  <c r="G105" i="1"/>
  <c r="G30" i="1"/>
  <c r="G96" i="1"/>
  <c r="G112" i="1"/>
  <c r="G84" i="1"/>
  <c r="G25" i="1"/>
  <c r="G29" i="1"/>
  <c r="G47" i="1"/>
  <c r="G13" i="1"/>
  <c r="G21" i="1"/>
  <c r="G89" i="1"/>
  <c r="G43" i="1"/>
  <c r="G122" i="1"/>
  <c r="G107" i="1"/>
  <c r="G82" i="1"/>
  <c r="G70" i="1"/>
  <c r="G74" i="1"/>
  <c r="G90" i="1"/>
  <c r="G19" i="1"/>
  <c r="G125" i="1"/>
  <c r="G38" i="1"/>
  <c r="G80" i="1"/>
  <c r="G55" i="1"/>
  <c r="G26" i="1"/>
  <c r="G57" i="1"/>
  <c r="G35" i="1"/>
  <c r="G56" i="1"/>
  <c r="G14" i="1"/>
  <c r="G121" i="1"/>
  <c r="G20" i="1"/>
  <c r="G65" i="1"/>
  <c r="G106" i="1"/>
  <c r="G114" i="1"/>
  <c r="G113" i="1"/>
  <c r="G118" i="1"/>
  <c r="G61" i="1"/>
  <c r="G92" i="1"/>
  <c r="G115" i="1"/>
  <c r="G27" i="1"/>
  <c r="G37" i="1"/>
  <c r="G111" i="1"/>
  <c r="G95" i="1"/>
  <c r="G126" i="1"/>
  <c r="G49" i="1"/>
  <c r="G97" i="1"/>
  <c r="G98" i="1"/>
  <c r="G34" i="1"/>
  <c r="G33" i="1"/>
  <c r="G24" i="1"/>
  <c r="G50" i="1"/>
  <c r="G64" i="1"/>
  <c r="G100" i="1"/>
  <c r="G45" i="1"/>
  <c r="G83" i="1"/>
  <c r="G58" i="1"/>
  <c r="G42" i="1"/>
  <c r="G15" i="1"/>
  <c r="G28" i="1"/>
  <c r="G71" i="1"/>
  <c r="G22" i="1"/>
  <c r="G54" i="1"/>
  <c r="G62" i="1"/>
  <c r="G101" i="1"/>
  <c r="G63" i="1"/>
  <c r="G36" i="1"/>
  <c r="G44" i="1"/>
  <c r="G81" i="1"/>
  <c r="G109" i="1"/>
  <c r="G108" i="1"/>
  <c r="G51" i="1"/>
  <c r="G102" i="1"/>
  <c r="G32" i="1"/>
  <c r="G66" i="1"/>
  <c r="G127" i="1"/>
  <c r="G93" i="1"/>
  <c r="G117" i="1"/>
  <c r="G53" i="1"/>
  <c r="G67" i="1"/>
  <c r="G104" i="1"/>
  <c r="G18" i="1"/>
  <c r="G116" i="1"/>
  <c r="G123" i="1"/>
  <c r="G75" i="1"/>
  <c r="G77" i="1"/>
  <c r="G86" i="1"/>
  <c r="G78" i="1"/>
  <c r="G39" i="1"/>
  <c r="G73" i="1"/>
  <c r="G48" i="1"/>
  <c r="G76" i="1"/>
  <c r="G94" i="1"/>
  <c r="G40" i="1"/>
</calcChain>
</file>

<file path=xl/sharedStrings.xml><?xml version="1.0" encoding="utf-8"?>
<sst xmlns="http://schemas.openxmlformats.org/spreadsheetml/2006/main" count="385" uniqueCount="187">
  <si>
    <t>Estimated Useful Life Values (EULs)</t>
  </si>
  <si>
    <t>Sector</t>
  </si>
  <si>
    <t>TRM Measure</t>
  </si>
  <si>
    <t>DO NOT DELETE; FOR SEARCH
Step 2 tab</t>
  </si>
  <si>
    <t>Energy Efficiency Measure</t>
  </si>
  <si>
    <t>EUL (years)</t>
  </si>
  <si>
    <t>TRM Version</t>
  </si>
  <si>
    <t>Custom</t>
  </si>
  <si>
    <t>NA</t>
  </si>
  <si>
    <t>Residential</t>
  </si>
  <si>
    <t>2.1.1</t>
  </si>
  <si>
    <t>Res Standard Compact Fluorescent Lamps (Standard Baseline)</t>
  </si>
  <si>
    <t>Res Standard Compact Fluorescent Lamps (Low income Baseline)</t>
  </si>
  <si>
    <t>2.1.2</t>
  </si>
  <si>
    <t>Res Specialty Compact Fluorescent Lamps (EISA Compliant, Standard Baseline)</t>
  </si>
  <si>
    <t>Res Specialty Compact Fluorescent Lamps (EISA Compliant, Low Income Baseline)</t>
  </si>
  <si>
    <t>Res Specialty Compact Fluorescent Lamps (Non-EISA Compliant, 10,000 to 11,000 hour Rated Measure Life)</t>
  </si>
  <si>
    <t>Res Specialty Compact Fluorescent Lamps (Non-EISA Compliant, 11,001 to 13,500 hour Rated Measure Life)</t>
  </si>
  <si>
    <t>Res Specialty Compact Fluorescent Lamps (Non-EISA Compliant, 13,501 to 17,500 hour Rated Measure Life)</t>
  </si>
  <si>
    <t>Res Specialty Compact Fluorescent Lamps (Non-EISA Compliant, ≥ 17,501 hour Rated Measure Life)</t>
  </si>
  <si>
    <t>2.1.3</t>
  </si>
  <si>
    <t>Res Energy Star Omni-Directional LED Lamps (Standard Baseline)</t>
  </si>
  <si>
    <t>Res Energy Star Omni-Directional LED Lamps (Low Income Baseline)</t>
  </si>
  <si>
    <t>2.1.4</t>
  </si>
  <si>
    <t>Res Energy Star Specialty and Directional LED Lamps (EISA Compliant, Standard Baseline)</t>
  </si>
  <si>
    <t>Res Energy Star Specialty and Directional LED Lamps (EISA Compliant, Low Income Baseline)</t>
  </si>
  <si>
    <t>Res Energy Star Specialty and Directional LED Lamps (Non-EISA Compliant, 15,000 hour Rated Measure Life)</t>
  </si>
  <si>
    <t>Res Energy Star Specialty and Directional LED Lamps (Non-EISA Compliant, 20,000 hour Rated Measure Life)</t>
  </si>
  <si>
    <t>2.2.1</t>
  </si>
  <si>
    <t>Res AC or HP Tune-Ups</t>
  </si>
  <si>
    <t>2.2.2</t>
  </si>
  <si>
    <t>Res Duct Efficiency Improvement</t>
  </si>
  <si>
    <t>2.2.3</t>
  </si>
  <si>
    <t>Res Ground Source Heat Pumps</t>
  </si>
  <si>
    <t>2.2.4</t>
  </si>
  <si>
    <t>Res Central Air Conditioners</t>
  </si>
  <si>
    <t>Res Central Heat Pumps</t>
  </si>
  <si>
    <t>2.2.5</t>
  </si>
  <si>
    <t>Res Mini-Split Air Conditioners</t>
  </si>
  <si>
    <t>Res Mini-Split Heat Pumps</t>
  </si>
  <si>
    <t>2.2.6</t>
  </si>
  <si>
    <t>Res Large Capacity Split System and Single-Package AC</t>
  </si>
  <si>
    <t>Res Large Capacity Split System and Single-Package HP</t>
  </si>
  <si>
    <t>2.2.7</t>
  </si>
  <si>
    <t>Res PTHPs</t>
  </si>
  <si>
    <t>2.2.8</t>
  </si>
  <si>
    <t>Res Room Air Conditioners</t>
  </si>
  <si>
    <t>2.2.9</t>
  </si>
  <si>
    <t>Res Connected Thermostats</t>
  </si>
  <si>
    <t>2.2.10</t>
  </si>
  <si>
    <t>Res Smart Thermostat Load Management</t>
  </si>
  <si>
    <t>2.2.11</t>
  </si>
  <si>
    <t>Res Evaporative Cooling</t>
  </si>
  <si>
    <t>2.3.1</t>
  </si>
  <si>
    <t>Res Air Infiltration</t>
  </si>
  <si>
    <t>2.3.2</t>
  </si>
  <si>
    <t>Res Ceiling Insulation</t>
  </si>
  <si>
    <t>2.3.3</t>
  </si>
  <si>
    <t>Res Attic Encapsulation</t>
  </si>
  <si>
    <t>2.3.4</t>
  </si>
  <si>
    <t>Res Wall Insulation</t>
  </si>
  <si>
    <t>2.3.5</t>
  </si>
  <si>
    <t>Res Floor Insulation</t>
  </si>
  <si>
    <t>2.3.6</t>
  </si>
  <si>
    <t>Res Windows</t>
  </si>
  <si>
    <t>2.3.7</t>
  </si>
  <si>
    <t>Res Solar Screens</t>
  </si>
  <si>
    <t>2.3.8</t>
  </si>
  <si>
    <t>Res Cool Roofs</t>
  </si>
  <si>
    <t>2.4.1</t>
  </si>
  <si>
    <t>Res Faucet Aerators</t>
  </si>
  <si>
    <t>2.4.2</t>
  </si>
  <si>
    <t>Res Low-Flow Showerheads</t>
  </si>
  <si>
    <t>2.4.3</t>
  </si>
  <si>
    <t>Res DHW Pipe Insulation</t>
  </si>
  <si>
    <t>2.4.4</t>
  </si>
  <si>
    <t>Res DHW Tank Insulation</t>
  </si>
  <si>
    <t>2.4.5</t>
  </si>
  <si>
    <t>Res DHW Installation: Electric Tankless</t>
  </si>
  <si>
    <t>Res DHW Installation: Gas (Fuel Substitution)</t>
  </si>
  <si>
    <t>2.4.6</t>
  </si>
  <si>
    <t>Res Heat Pump Water Heater</t>
  </si>
  <si>
    <t>2.4.7</t>
  </si>
  <si>
    <t>Res DHW Replacement: Solar</t>
  </si>
  <si>
    <t>2.4.8</t>
  </si>
  <si>
    <t>Res Showerhead TSRVs</t>
  </si>
  <si>
    <t>2.4.9</t>
  </si>
  <si>
    <t>Res Tub Spout/Showerhead TSRVs</t>
  </si>
  <si>
    <t>2.5.1</t>
  </si>
  <si>
    <t>Res Ceiling Fans</t>
  </si>
  <si>
    <t>2.5.2</t>
  </si>
  <si>
    <t>Res Clothes Washer</t>
  </si>
  <si>
    <t>2.5.3</t>
  </si>
  <si>
    <t>Res Clothes Dryers</t>
  </si>
  <si>
    <t>2.5.4</t>
  </si>
  <si>
    <t>Res Dishwashers</t>
  </si>
  <si>
    <t>2.5.5</t>
  </si>
  <si>
    <t>Res Refrigerators</t>
  </si>
  <si>
    <t>2.5.6</t>
  </si>
  <si>
    <t>Res Freezers</t>
  </si>
  <si>
    <t>2.5.7</t>
  </si>
  <si>
    <t>Res Pool Pumps</t>
  </si>
  <si>
    <t>2.5.8</t>
  </si>
  <si>
    <t>Res Air Purifiers</t>
  </si>
  <si>
    <t>2.5.9</t>
  </si>
  <si>
    <t>Res Advanced Power Strips</t>
  </si>
  <si>
    <t>2.5.10</t>
  </si>
  <si>
    <t>Res Electric Vehicle Supply Equipment</t>
  </si>
  <si>
    <t>2.5.11</t>
  </si>
  <si>
    <t>Res Solar Attic Fans</t>
  </si>
  <si>
    <t>2.6.1</t>
  </si>
  <si>
    <t>Res Refrigerator/Freezer Recycling</t>
  </si>
  <si>
    <t>Commercial</t>
  </si>
  <si>
    <t>Com Lamps and Fixtures: Halogen Lamps</t>
  </si>
  <si>
    <t>Com Lamps and Fixtures: High Intensity Discharge Lamps</t>
  </si>
  <si>
    <t>Com Lamps and Fixtures: Integrated-ballast CCFL Lamps</t>
  </si>
  <si>
    <t>Com Lamps and Fixtures: Integrated-ballast CFL Lamps</t>
  </si>
  <si>
    <t>Com Lamps and Fixtures: Integral LED Lamps</t>
  </si>
  <si>
    <t>Com Lamps and Fixtures: LED Fixtures</t>
  </si>
  <si>
    <t>Com Lamps and Fixtures: LED Corn Cobs</t>
  </si>
  <si>
    <t>Com Lamps and Fixtures: LED Tubes</t>
  </si>
  <si>
    <t>Com Lamps and Fixtures: Modular CFL/CCFL Fixtures</t>
  </si>
  <si>
    <t>Com Lamps and Fixtures: T8/T5 Linear Fluorescents</t>
  </si>
  <si>
    <t>Com Lighting Controls</t>
  </si>
  <si>
    <t>Com LED Traffic Signals: 8” and 12” Red, Green, and Yellow Ball</t>
  </si>
  <si>
    <t>Com LED Traffic Signals: 8” and 12” Red, Green, and Yellow Arrow</t>
  </si>
  <si>
    <t>Com LED Traffic Signals: Large (16”x18”) Pedestrian Signal</t>
  </si>
  <si>
    <t>Com LED Traffic Signals: Small (12”x12”) Pedestrian Signal</t>
  </si>
  <si>
    <t>Com AC/HP Tune-Up</t>
  </si>
  <si>
    <t>Com Split/Packaged ACs and HPs</t>
  </si>
  <si>
    <t xml:space="preserve">Com HVAC Chillers: Screw/Scroll/Reciprocating </t>
  </si>
  <si>
    <t>Com HVAC Chillers: Centrifugal</t>
  </si>
  <si>
    <t>Com PTAC/PTHPs</t>
  </si>
  <si>
    <t>Com Room Air Conditioners</t>
  </si>
  <si>
    <t>Com HVAC VFDs</t>
  </si>
  <si>
    <t>Com Condenser Air Evaporative Pre-Cooling</t>
  </si>
  <si>
    <t>Computer Room Air Conditioners</t>
  </si>
  <si>
    <t>Com High-Volume Low-Speed Fans</t>
  </si>
  <si>
    <t>Com Cool Roofs</t>
  </si>
  <si>
    <t>Com Window Film</t>
  </si>
  <si>
    <t>Com Entrance/Exit Door Air Infiltration</t>
  </si>
  <si>
    <t>Com Combination Ovens</t>
  </si>
  <si>
    <t>Com Electric Convention Ovens</t>
  </si>
  <si>
    <t>Com Dishwashers</t>
  </si>
  <si>
    <t>Com Hot Food Holding Cabinets</t>
  </si>
  <si>
    <t>Com Electric Fryers</t>
  </si>
  <si>
    <t>Com Pre-Rinse Spray Valves</t>
  </si>
  <si>
    <t>Com Electric Steam Cookers</t>
  </si>
  <si>
    <t>Com Demand Controlled Kitchen Ventilation</t>
  </si>
  <si>
    <t>Com Ice Makers</t>
  </si>
  <si>
    <t>Com Door Heater Controls</t>
  </si>
  <si>
    <t>Com ECM Evaporator Fan Motors</t>
  </si>
  <si>
    <t>Com Electronic Defrost Controls</t>
  </si>
  <si>
    <t>Com Evaporator Fan Controls</t>
  </si>
  <si>
    <t>Com Night Covers</t>
  </si>
  <si>
    <t>Com Solid/Glass Door Reach-Ins</t>
  </si>
  <si>
    <t>Com Strip Curtains</t>
  </si>
  <si>
    <t>Com Zero-Energy Doors</t>
  </si>
  <si>
    <t>Com Door Gaskets</t>
  </si>
  <si>
    <t>Com Vending Machine Controls</t>
  </si>
  <si>
    <t>2.6.2</t>
  </si>
  <si>
    <t>Com Lodging Guest Room Occupancy Sensors</t>
  </si>
  <si>
    <t>2.6.3</t>
  </si>
  <si>
    <t>Com Pump-Off Controllers</t>
  </si>
  <si>
    <t>2.6.4</t>
  </si>
  <si>
    <t>Com Pool Pumps</t>
  </si>
  <si>
    <t>2.6.5</t>
  </si>
  <si>
    <t>Com PC Power Management</t>
  </si>
  <si>
    <t>2.6.6</t>
  </si>
  <si>
    <t>Com Premium Efficiency Motors</t>
  </si>
  <si>
    <t>2.6.7</t>
  </si>
  <si>
    <t>Com Central DHW Controls</t>
  </si>
  <si>
    <t>Measurement and Verification</t>
  </si>
  <si>
    <t>M&amp;V AC Tune-Ups</t>
  </si>
  <si>
    <t>M&amp;V Ground Source Heat Pumps</t>
  </si>
  <si>
    <t>M&amp;V Variable Refrigerant Flow Systems</t>
  </si>
  <si>
    <t>M&amp;V Res New Construction</t>
  </si>
  <si>
    <t>M&amp;V Non-Res Solar PV</t>
  </si>
  <si>
    <t>M&amp;V Res Solar PV</t>
  </si>
  <si>
    <t>M&amp;V Solar Shingles</t>
  </si>
  <si>
    <t>N/A</t>
  </si>
  <si>
    <t>M&amp;V Behavioral</t>
  </si>
  <si>
    <t>M&amp;V Air Compressors</t>
  </si>
  <si>
    <t>M&amp;V Com Retro-Comissioning</t>
  </si>
  <si>
    <t>M&amp;V Thermal Energy Storage</t>
  </si>
  <si>
    <t>M&amp;V Res Load Curtailment</t>
  </si>
  <si>
    <t>M&amp;V Non-Res Load Curtailment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</si>
</sst>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i/>
      <sz val="12"/>
      <name val="Times New Roman"/>
      <family val="1"/>
    </font>
    <font>
      <sz val="12"/>
      <color indexed="8"/>
      <name val="Times New Roman"/>
      <family val="1"/>
    </font>
    <font>
      <sz val="12"/>
      <color rgb="FFFF0000"/>
      <name val="Times New Roman"/>
      <family val="1"/>
    </font>
    <font>
      <i/>
      <sz val="12"/>
      <name val="Times New Roman"/>
      <family val="1"/>
    </font>
    <font>
      <b/>
      <sz val="2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164" fontId="1" fillId="0" borderId="11" xfId="0" applyNumberFormat="1" applyFont="1" applyBorder="1" applyAlignment="1">
      <alignment horizontal="center" vertical="center"/>
    </xf>
    <xf numFmtId="164" fontId="8" fillId="0" borderId="12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vilacquaknight-my.sharepoint.com/Documents%20and%20Settings/00222262/Desktop/RTE%2012.10%20YTD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vilacquaknight-my.sharepoint.com/temp/c.notes.data.i021013/Actuals%20through%20Sep%20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vilacquaknight-my.sharepoint.com/REGULATORY%20ACCTG/EMR/2002/TDU%20Cash%20Flow%20for%20FERC%20Form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vilacquaknight-my.sharepoint.com/ADMIN/Gen%20Acct/BSP/Balance%20Sheet%20Separation/2001/1201/B.S%20model%20for%20BSP_(12.31.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vilacquaknight-my.sharepoint.com/ADMIN/Gen%20Acct/BSP/Balance%20Sheet%20Separation/2000/1200/B.S%20model%20for%20BSP_(12.31.00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vilacquaknight-my.sharepoint.com/REGULATORY%20ACCTG/ROR/2002/ROR%20June%20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vilacquaknight-my.sharepoint.com/temp/c.notes.data.i021013/Fuel%20Reconciliation%20Figures%20Not%20Used%20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vilacquaknight-my.sharepoint.com/ADMIN/Gen%20Acct/BSP/Income%20Statement%20Separation/1200%20Inc%20Stmt/0003/Total%20HLP%20Inc%20Stm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vilacquaknight-my.sharepoint.com/Documents%20and%20Settings/00222262/Local%20Settings/Temporary%20Internet%20Files/Content.Outlook/8VUGU6D0/CFS_5YR%20PLAN_1%20REV_PLAN%202011-2015_CASE%202010%2007%2014_1ST%20DRAFT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harepoint.xcelenergy.com/sites/spop05/TXDSMRegulatory/TX%20DSM/EEPR%20and%20EECRF/2021/EEPR/Tables%20&amp;%20Data/Performance%20Bonus/Frontier%20TX%20Bonus%20Calculator%20Template%2011.1%20PY2020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 refreshError="1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 refreshError="1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 refreshError="1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2010"/>
      <sheetName val="1st Qtr"/>
      <sheetName val="2nd Qtr"/>
      <sheetName val="3rd Qtr"/>
      <sheetName val="4th Qtr"/>
      <sheetName val="Jan"/>
      <sheetName val="Feb"/>
      <sheetName val="Mar"/>
      <sheetName val="Apr"/>
      <sheetName val="May"/>
      <sheetName val="Jun"/>
      <sheetName val="Jul"/>
      <sheetName val="Aug"/>
      <sheetName val="Sept"/>
      <sheetName val="Oct"/>
      <sheetName val="Nov"/>
      <sheetName val="Dec"/>
      <sheetName val="YTD By Mth"/>
      <sheetName val="Q1 Reps"/>
      <sheetName val="Q2 Reps"/>
      <sheetName val="Q3 Reps"/>
      <sheetName val="Q4 Reps"/>
      <sheetName val="YTD Reps"/>
      <sheetName val="Jan Reps"/>
      <sheetName val="Feb REPS"/>
      <sheetName val="Mar REPS"/>
      <sheetName val="Apr REPS "/>
      <sheetName val="May REPS"/>
      <sheetName val="June REPS"/>
      <sheetName val="July REPS"/>
      <sheetName val="Aug REPS "/>
      <sheetName val="Sept REPS"/>
      <sheetName val="Oct REPS"/>
      <sheetName val="Nov REPS"/>
      <sheetName val="Dec REPS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2015122628</v>
          </cell>
        </row>
      </sheetData>
      <sheetData sheetId="6">
        <row r="8">
          <cell r="C8">
            <v>1773831715</v>
          </cell>
        </row>
      </sheetData>
      <sheetData sheetId="7">
        <row r="8">
          <cell r="C8">
            <v>1697871188</v>
          </cell>
        </row>
      </sheetData>
      <sheetData sheetId="8">
        <row r="8">
          <cell r="C8">
            <v>1368617485</v>
          </cell>
        </row>
      </sheetData>
      <sheetData sheetId="9">
        <row r="8">
          <cell r="C8">
            <v>1521876801</v>
          </cell>
        </row>
      </sheetData>
      <sheetData sheetId="10">
        <row r="8">
          <cell r="C8">
            <v>2524483278</v>
          </cell>
        </row>
      </sheetData>
      <sheetData sheetId="11">
        <row r="8">
          <cell r="C8">
            <v>3094397419</v>
          </cell>
        </row>
      </sheetData>
      <sheetData sheetId="12">
        <row r="8">
          <cell r="C8">
            <v>3084593864</v>
          </cell>
        </row>
      </sheetData>
      <sheetData sheetId="13">
        <row r="8">
          <cell r="C8">
            <v>3325681590</v>
          </cell>
        </row>
      </sheetData>
      <sheetData sheetId="14">
        <row r="8">
          <cell r="C8">
            <v>2631658506</v>
          </cell>
        </row>
      </sheetData>
      <sheetData sheetId="15">
        <row r="8">
          <cell r="C8">
            <v>1820982118</v>
          </cell>
        </row>
      </sheetData>
      <sheetData sheetId="16">
        <row r="8">
          <cell r="C8">
            <v>1584347780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>
        <row r="4">
          <cell r="A4" t="str">
            <v>Cost Element</v>
          </cell>
          <cell r="B4" t="str">
            <v>(All)</v>
          </cell>
        </row>
        <row r="6">
          <cell r="A6" t="str">
            <v>Sum of Amount</v>
          </cell>
          <cell r="C6" t="str">
            <v>Year</v>
          </cell>
        </row>
        <row r="7">
          <cell r="A7" t="str">
            <v>WBS</v>
          </cell>
          <cell r="B7" t="str">
            <v>WBS Name</v>
          </cell>
          <cell r="C7">
            <v>1999</v>
          </cell>
          <cell r="D7">
            <v>2000</v>
          </cell>
          <cell r="E7">
            <v>2001</v>
          </cell>
          <cell r="F7">
            <v>2002</v>
          </cell>
          <cell r="G7">
            <v>2003</v>
          </cell>
          <cell r="H7">
            <v>2004</v>
          </cell>
          <cell r="I7" t="str">
            <v>Grand Total</v>
          </cell>
        </row>
        <row r="8">
          <cell r="A8" t="str">
            <v>S/154015/CE/H26</v>
          </cell>
          <cell r="B8" t="str">
            <v>Replace Ignitors - WAPC Unit 5</v>
          </cell>
          <cell r="D8">
            <v>586673.82999999996</v>
          </cell>
          <cell r="E8">
            <v>11225.02</v>
          </cell>
          <cell r="I8">
            <v>597898.85</v>
          </cell>
        </row>
        <row r="9">
          <cell r="A9" t="str">
            <v>S/154015/CE/H40</v>
          </cell>
          <cell r="B9" t="str">
            <v>Replace Ignitors - WAPC Unit 6</v>
          </cell>
          <cell r="C9">
            <v>399862.98</v>
          </cell>
          <cell r="D9">
            <v>573555.56000000006</v>
          </cell>
          <cell r="E9">
            <v>6112.32</v>
          </cell>
          <cell r="I9">
            <v>979530.86</v>
          </cell>
        </row>
        <row r="10">
          <cell r="A10" t="str">
            <v>S/154015/CE/H55</v>
          </cell>
          <cell r="B10" t="str">
            <v>Install Low NOX Firing System - WAPC 5</v>
          </cell>
          <cell r="C10">
            <v>20859.810000000001</v>
          </cell>
          <cell r="D10">
            <v>9071681.6499999948</v>
          </cell>
          <cell r="E10">
            <v>498341.83</v>
          </cell>
          <cell r="F10">
            <v>-1000</v>
          </cell>
          <cell r="I10">
            <v>9589883.2899999954</v>
          </cell>
        </row>
        <row r="11">
          <cell r="A11" t="str">
            <v>S/154015/CE/H61</v>
          </cell>
          <cell r="B11" t="str">
            <v>Install Low NOX Firing System - WAPC 6</v>
          </cell>
          <cell r="C11">
            <v>3915064.49</v>
          </cell>
          <cell r="D11">
            <v>5594578.8499999978</v>
          </cell>
          <cell r="E11">
            <v>72577.52</v>
          </cell>
          <cell r="I11">
            <v>9582220.8599999957</v>
          </cell>
        </row>
        <row r="12">
          <cell r="A12" t="str">
            <v>S/154015/CE/H90</v>
          </cell>
          <cell r="B12" t="str">
            <v>Install SCR's - WAPC 5</v>
          </cell>
          <cell r="C12">
            <v>168311.78</v>
          </cell>
          <cell r="D12">
            <v>13536980.329999993</v>
          </cell>
          <cell r="E12">
            <v>24804663.82999998</v>
          </cell>
          <cell r="F12">
            <v>32200123.000000037</v>
          </cell>
          <cell r="G12">
            <v>10818357.85999999</v>
          </cell>
          <cell r="H12">
            <v>2402323.6</v>
          </cell>
          <cell r="I12">
            <v>83930760.399999976</v>
          </cell>
        </row>
        <row r="13">
          <cell r="A13" t="str">
            <v>S/154015/CE/H91</v>
          </cell>
          <cell r="B13" t="str">
            <v>Install SCR's - WAPC 6</v>
          </cell>
          <cell r="C13">
            <v>163938.23000000001</v>
          </cell>
          <cell r="D13">
            <v>7634151.6599999992</v>
          </cell>
          <cell r="E13">
            <v>23316353.219999988</v>
          </cell>
          <cell r="F13">
            <v>36186965.420000002</v>
          </cell>
          <cell r="G13">
            <v>4702079.0599999996</v>
          </cell>
          <cell r="H13">
            <v>1117220.3999999999</v>
          </cell>
          <cell r="I13">
            <v>73120707.989999995</v>
          </cell>
        </row>
        <row r="14">
          <cell r="A14" t="str">
            <v>S/154020/CE/H29</v>
          </cell>
          <cell r="B14" t="str">
            <v>Install Low NOX Firing System - WAPC 8</v>
          </cell>
          <cell r="C14">
            <v>15410.42</v>
          </cell>
          <cell r="D14">
            <v>3241405.86</v>
          </cell>
          <cell r="E14">
            <v>8551418.0000000056</v>
          </cell>
          <cell r="F14">
            <v>370964.91</v>
          </cell>
          <cell r="I14">
            <v>12179199.190000005</v>
          </cell>
        </row>
        <row r="15">
          <cell r="A15" t="str">
            <v>S/154020/CE/H93</v>
          </cell>
          <cell r="B15" t="str">
            <v>Install SCR's - WAPC 7</v>
          </cell>
          <cell r="C15">
            <v>157717.43</v>
          </cell>
          <cell r="D15">
            <v>1633933.08</v>
          </cell>
          <cell r="E15">
            <v>41705903.000000015</v>
          </cell>
          <cell r="F15">
            <v>12646323.150000004</v>
          </cell>
          <cell r="G15">
            <v>38232123.950000018</v>
          </cell>
          <cell r="H15">
            <v>15513673.890000006</v>
          </cell>
          <cell r="I15">
            <v>109889674.50000004</v>
          </cell>
        </row>
        <row r="16">
          <cell r="A16" t="str">
            <v>S/154020/CE/H94</v>
          </cell>
          <cell r="B16" t="str">
            <v>Install SCR's - WAPC 8</v>
          </cell>
          <cell r="C16">
            <v>156926.35</v>
          </cell>
          <cell r="D16">
            <v>8624875.9100000039</v>
          </cell>
          <cell r="E16">
            <v>49252496.139999971</v>
          </cell>
          <cell r="F16">
            <v>34736596.219999984</v>
          </cell>
          <cell r="G16">
            <v>32254516.68</v>
          </cell>
          <cell r="H16">
            <v>2244594.16</v>
          </cell>
          <cell r="I16">
            <v>127270005.45999995</v>
          </cell>
        </row>
        <row r="17">
          <cell r="A17" t="str">
            <v>S/154034/CE/G13</v>
          </cell>
          <cell r="B17" t="str">
            <v>LMS - NOX Reduction Program - Unit 2</v>
          </cell>
          <cell r="C17">
            <v>774.78</v>
          </cell>
          <cell r="D17">
            <v>8357535.4800000042</v>
          </cell>
          <cell r="E17">
            <v>235004.28</v>
          </cell>
          <cell r="F17">
            <v>-13641.56</v>
          </cell>
          <cell r="I17">
            <v>8579672.9800000042</v>
          </cell>
        </row>
        <row r="18">
          <cell r="A18" t="str">
            <v>S/154034/CE/G14</v>
          </cell>
          <cell r="B18" t="str">
            <v>LMS - Low NOX Retrofit - Unit 1</v>
          </cell>
          <cell r="E18">
            <v>15654897.809999995</v>
          </cell>
          <cell r="F18">
            <v>1031559.48</v>
          </cell>
          <cell r="H18">
            <v>-1.58</v>
          </cell>
          <cell r="I18">
            <v>16686455.709999995</v>
          </cell>
        </row>
        <row r="19">
          <cell r="A19" t="str">
            <v>S/154034/CE/G16</v>
          </cell>
          <cell r="B19" t="str">
            <v>LMS - Ultra Low NOx Controls - Unit 2</v>
          </cell>
          <cell r="E19">
            <v>50</v>
          </cell>
          <cell r="I19">
            <v>50</v>
          </cell>
        </row>
        <row r="20">
          <cell r="A20" t="str">
            <v>S/154034/CE/G20</v>
          </cell>
          <cell r="B20" t="str">
            <v>LMS - Phase II NOX Retrofit - Unit 2</v>
          </cell>
          <cell r="E20">
            <v>250812.98</v>
          </cell>
          <cell r="F20">
            <v>104096.59</v>
          </cell>
          <cell r="G20">
            <v>3122239.26</v>
          </cell>
          <cell r="I20">
            <v>3477148.83</v>
          </cell>
        </row>
        <row r="21">
          <cell r="A21" t="str">
            <v>S/154034/CE/G21</v>
          </cell>
          <cell r="B21" t="str">
            <v>LMS - Phase II NOX Retrofit - Fuel Switch Del</v>
          </cell>
          <cell r="E21">
            <v>15478195.009999998</v>
          </cell>
          <cell r="F21">
            <v>26038870.169999991</v>
          </cell>
          <cell r="G21">
            <v>483214.87</v>
          </cell>
          <cell r="H21">
            <v>104564.67</v>
          </cell>
          <cell r="I21">
            <v>42104844.719999991</v>
          </cell>
        </row>
        <row r="22">
          <cell r="A22" t="str">
            <v>S/154034/CE/H01</v>
          </cell>
          <cell r="B22" t="str">
            <v>LMS-Train Unloading Facility</v>
          </cell>
          <cell r="D22">
            <v>160461.25</v>
          </cell>
          <cell r="E22">
            <v>275.06999999999209</v>
          </cell>
          <cell r="F22">
            <v>753.91</v>
          </cell>
          <cell r="I22">
            <v>161490.23000000001</v>
          </cell>
        </row>
        <row r="23">
          <cell r="A23" t="str">
            <v>S/154074/CE/H90</v>
          </cell>
          <cell r="B23" t="str">
            <v>GBY - NOX Reduction Program - IFGR U5</v>
          </cell>
          <cell r="D23">
            <v>757760.21</v>
          </cell>
          <cell r="E23">
            <v>61777.63</v>
          </cell>
          <cell r="F23">
            <v>318017.45</v>
          </cell>
          <cell r="G23">
            <v>277.45999999999998</v>
          </cell>
          <cell r="I23">
            <v>1137832.75</v>
          </cell>
        </row>
        <row r="24">
          <cell r="A24" t="str">
            <v>S/154084/CE/H65</v>
          </cell>
          <cell r="B24" t="str">
            <v>SRB - NOX Reduction Program - IFGR U3</v>
          </cell>
          <cell r="D24">
            <v>125648.68</v>
          </cell>
          <cell r="E24">
            <v>331323.05</v>
          </cell>
          <cell r="F24">
            <v>12132</v>
          </cell>
          <cell r="I24">
            <v>469103.73</v>
          </cell>
        </row>
        <row r="25">
          <cell r="A25" t="str">
            <v>S/154084/CE/H66</v>
          </cell>
          <cell r="B25" t="str">
            <v>SRB - NOX Reduction Program - IFGR U4</v>
          </cell>
          <cell r="D25">
            <v>123841.84</v>
          </cell>
          <cell r="E25">
            <v>472700.05</v>
          </cell>
          <cell r="F25">
            <v>-66</v>
          </cell>
          <cell r="I25">
            <v>596475.89</v>
          </cell>
        </row>
        <row r="26">
          <cell r="A26" t="str">
            <v>S/154095/CE/H106</v>
          </cell>
          <cell r="B26" t="str">
            <v>SJS - NOX Reduction Program - Unit 1</v>
          </cell>
          <cell r="D26">
            <v>95814.7</v>
          </cell>
          <cell r="E26">
            <v>681041.02</v>
          </cell>
          <cell r="F26">
            <v>702539.59</v>
          </cell>
          <cell r="G26">
            <v>265629.43</v>
          </cell>
          <cell r="H26">
            <v>0</v>
          </cell>
          <cell r="I26">
            <v>1745024.74</v>
          </cell>
        </row>
        <row r="27">
          <cell r="A27" t="str">
            <v>S/154095/CE/H107</v>
          </cell>
          <cell r="B27" t="str">
            <v>SJS - NOX Reduction Program - Unit 2</v>
          </cell>
          <cell r="D27">
            <v>95942.02</v>
          </cell>
          <cell r="E27">
            <v>762680.89</v>
          </cell>
          <cell r="F27">
            <v>664548.82999999996</v>
          </cell>
          <cell r="G27">
            <v>271729.37</v>
          </cell>
          <cell r="H27">
            <v>0</v>
          </cell>
          <cell r="I27">
            <v>1794901.11</v>
          </cell>
        </row>
        <row r="28">
          <cell r="A28" t="str">
            <v>S/154104/CE/H103</v>
          </cell>
          <cell r="B28" t="str">
            <v>CBY - NOX Reduction Program - SCR's U1</v>
          </cell>
          <cell r="D28">
            <v>1020307.9</v>
          </cell>
          <cell r="E28">
            <v>12402506.619999999</v>
          </cell>
          <cell r="F28">
            <v>8252653.9700000007</v>
          </cell>
          <cell r="G28">
            <v>704366.93</v>
          </cell>
          <cell r="H28">
            <v>1782536.4</v>
          </cell>
          <cell r="I28">
            <v>24162371.82</v>
          </cell>
        </row>
        <row r="29">
          <cell r="A29" t="str">
            <v>S/154104/CE/H104</v>
          </cell>
          <cell r="B29" t="str">
            <v>CBY - NOX Reduction Program - SCR's U2</v>
          </cell>
          <cell r="D29">
            <v>3157984.37</v>
          </cell>
          <cell r="E29">
            <v>23556774.390000038</v>
          </cell>
          <cell r="F29">
            <v>22822356.269999988</v>
          </cell>
          <cell r="G29">
            <v>3037895.92</v>
          </cell>
          <cell r="H29">
            <v>1482960.45</v>
          </cell>
          <cell r="I29">
            <v>54057971.400000021</v>
          </cell>
        </row>
        <row r="30">
          <cell r="A30" t="str">
            <v>S/154104/CE/H105</v>
          </cell>
          <cell r="B30" t="str">
            <v>CBY - NOX Reduction Program - SCR's U3</v>
          </cell>
          <cell r="D30">
            <v>754350.48</v>
          </cell>
          <cell r="E30">
            <v>3540981.91</v>
          </cell>
          <cell r="F30">
            <v>7992965.0499999998</v>
          </cell>
          <cell r="G30">
            <v>618627.49</v>
          </cell>
          <cell r="H30">
            <v>-82330.64</v>
          </cell>
          <cell r="I30">
            <v>12824594.289999997</v>
          </cell>
        </row>
        <row r="31">
          <cell r="A31" t="str">
            <v>S/154104/CE/H25</v>
          </cell>
          <cell r="B31" t="str">
            <v>Install Furnance Windbox O2 Monitors - U1-3</v>
          </cell>
          <cell r="D31">
            <v>252400.56</v>
          </cell>
          <cell r="E31">
            <v>14260.14</v>
          </cell>
          <cell r="I31">
            <v>266660.7</v>
          </cell>
        </row>
        <row r="32">
          <cell r="A32" t="str">
            <v>S/154114/CE/H102</v>
          </cell>
          <cell r="B32" t="str">
            <v>PHR - NOX Reduction Program - SCR's U1</v>
          </cell>
          <cell r="D32">
            <v>1088404.1100000001</v>
          </cell>
          <cell r="E32">
            <v>1934498.71</v>
          </cell>
          <cell r="F32">
            <v>2124275.31</v>
          </cell>
          <cell r="G32">
            <v>1232097.8600000001</v>
          </cell>
          <cell r="H32">
            <v>14320.82</v>
          </cell>
          <cell r="I32">
            <v>6393596.8099999987</v>
          </cell>
        </row>
        <row r="33">
          <cell r="A33" t="str">
            <v>S/154114/CE/H103</v>
          </cell>
          <cell r="B33" t="str">
            <v>PHR - NOX Reduction Program - SCR's U2</v>
          </cell>
          <cell r="D33">
            <v>885923.72</v>
          </cell>
          <cell r="E33">
            <v>1883594.47</v>
          </cell>
          <cell r="F33">
            <v>1835901.17</v>
          </cell>
          <cell r="G33">
            <v>1374895.95</v>
          </cell>
          <cell r="H33">
            <v>-124530.26</v>
          </cell>
          <cell r="I33">
            <v>5855785.049999998</v>
          </cell>
        </row>
        <row r="34">
          <cell r="A34" t="str">
            <v>S/154114/CE/H104</v>
          </cell>
          <cell r="B34" t="str">
            <v>PHR - NOX Reduction Program - SCR's U3</v>
          </cell>
          <cell r="D34">
            <v>954933.27</v>
          </cell>
          <cell r="E34">
            <v>3237771.44</v>
          </cell>
          <cell r="F34">
            <v>1421936.72</v>
          </cell>
          <cell r="G34">
            <v>627972.81000000006</v>
          </cell>
          <cell r="H34">
            <v>57784.72</v>
          </cell>
          <cell r="I34">
            <v>6300398.9599999972</v>
          </cell>
        </row>
        <row r="35">
          <cell r="A35" t="str">
            <v>S/154114/CE/H105</v>
          </cell>
          <cell r="B35" t="str">
            <v>PHR - NOX Reduction Program - SCR's U4</v>
          </cell>
          <cell r="D35">
            <v>4007738.59</v>
          </cell>
          <cell r="E35">
            <v>21865097.190000046</v>
          </cell>
          <cell r="F35">
            <v>21801622.939999994</v>
          </cell>
          <cell r="G35">
            <v>4953920.45</v>
          </cell>
          <cell r="H35">
            <v>-6117.39</v>
          </cell>
          <cell r="I35">
            <v>52622261.780000038</v>
          </cell>
        </row>
        <row r="36">
          <cell r="A36" t="str">
            <v>S/154114/CE/H25</v>
          </cell>
          <cell r="B36" t="str">
            <v>Install O2 Monitor in Boiler Windbox - U4</v>
          </cell>
          <cell r="D36">
            <v>98528.44</v>
          </cell>
          <cell r="I36">
            <v>98528.44</v>
          </cell>
        </row>
        <row r="37">
          <cell r="A37" t="str">
            <v>S/154124/CE/H62</v>
          </cell>
          <cell r="B37" t="str">
            <v>WAPG - NOX Reduction Program - IFGR U2</v>
          </cell>
          <cell r="D37">
            <v>243.54</v>
          </cell>
          <cell r="E37">
            <v>470004.15</v>
          </cell>
          <cell r="F37">
            <v>26387.22</v>
          </cell>
          <cell r="I37">
            <v>496634.91</v>
          </cell>
        </row>
        <row r="38">
          <cell r="A38" t="str">
            <v>S/154124/CE/H64</v>
          </cell>
          <cell r="B38" t="str">
            <v>WAPG - NOX Reduction Program - SCR's U4</v>
          </cell>
          <cell r="D38">
            <v>313918.28999999998</v>
          </cell>
          <cell r="E38">
            <v>1012088</v>
          </cell>
          <cell r="F38">
            <v>3316779.17</v>
          </cell>
          <cell r="G38">
            <v>787655.85</v>
          </cell>
          <cell r="H38">
            <v>3240.84</v>
          </cell>
          <cell r="I38">
            <v>5433682.1500000004</v>
          </cell>
        </row>
        <row r="39">
          <cell r="A39" t="str">
            <v>S/154134/CE/H17S</v>
          </cell>
          <cell r="B39" t="str">
            <v>THW - NOX Reduction Program - IFGR U2</v>
          </cell>
          <cell r="E39">
            <v>93228.07</v>
          </cell>
          <cell r="F39">
            <v>68522.41</v>
          </cell>
          <cell r="I39">
            <v>161750.48000000001</v>
          </cell>
        </row>
        <row r="40">
          <cell r="A40" t="str">
            <v>Grand Total</v>
          </cell>
          <cell r="C40">
            <v>4998866.2699999996</v>
          </cell>
          <cell r="D40">
            <v>72749574.180000007</v>
          </cell>
          <cell r="E40">
            <v>252158653.76000002</v>
          </cell>
          <cell r="F40">
            <v>214662183.38999999</v>
          </cell>
          <cell r="G40">
            <v>103487601.20000003</v>
          </cell>
          <cell r="H40">
            <v>24510240.080000002</v>
          </cell>
          <cell r="I40">
            <v>672567118.88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>
            <v>0</v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7">
          <cell r="B387" t="str">
            <v>TOTAL ASSETS AND OTHER DEBITS</v>
          </cell>
          <cell r="D387">
            <v>2004038177.74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4">
          <cell r="B424" t="str">
            <v>Deferred Credits and Other Liabilities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1">
          <cell r="B441" t="str">
            <v>Long-Term Debt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D445">
            <v>-26163234.050000001</v>
          </cell>
        </row>
        <row r="446">
          <cell r="B446" t="str">
            <v xml:space="preserve">   Other Debt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1">
          <cell r="B451" t="str">
            <v>SHAREHOLDER'S EQUITY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20">
          <cell r="B620" t="str">
            <v>Deferred Charges and Other Assets: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6">
          <cell r="B626" t="str">
            <v>Long Term Receivables and Investments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 refreshError="1"/>
      <sheetData sheetId="7" refreshError="1"/>
      <sheetData sheetId="8" refreshError="1"/>
      <sheetData sheetId="9" refreshError="1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</row>
        <row r="345">
          <cell r="B345">
            <v>153054</v>
          </cell>
          <cell r="C345" t="str">
            <v>Investments in Subs - HL&amp;P Capital Trus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</row>
        <row r="369">
          <cell r="B369">
            <v>223010</v>
          </cell>
          <cell r="C369" t="str">
            <v>Curr and Accr Liab - Interest - Miscell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</row>
        <row r="392">
          <cell r="B392">
            <v>223010</v>
          </cell>
          <cell r="C392" t="str">
            <v>Curr and Accr Liab - Interest - Miscell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</row>
        <row r="428">
          <cell r="B428">
            <v>188031</v>
          </cell>
          <cell r="C428" t="str">
            <v>Misc Def DR-Amort of DSM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"/>
      <sheetName val="ROR Model"/>
      <sheetName val="Invested Capital Projection"/>
      <sheetName val="Invested Capital Accounts"/>
      <sheetName val="Return"/>
      <sheetName val="Working Cash Allow. - Actual"/>
      <sheetName val="Working Cash Allow. - Plan"/>
      <sheetName val="WACC"/>
      <sheetName val="Fed. Income Tax"/>
      <sheetName val="Trial_Balance"/>
      <sheetName val="Working Cash Allow. - Download"/>
      <sheetName val="ROR June 2002"/>
      <sheetName val="#REF"/>
      <sheetName val="bsis"/>
      <sheetName val="0302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  <sheetName val="Not Used"/>
    </sheetNames>
    <sheetDataSet>
      <sheetData sheetId="0" refreshError="1">
        <row r="1">
          <cell r="A1" t="str">
            <v>Reliant Energy HL&amp;P</v>
          </cell>
          <cell r="O1" t="str">
            <v>Figure CDT -15</v>
          </cell>
          <cell r="Q1" t="str">
            <v>Reliant Energy HL&amp;P</v>
          </cell>
          <cell r="AA1" t="str">
            <v>Figure CDT -15</v>
          </cell>
        </row>
        <row r="2">
          <cell r="A2" t="str">
            <v>Direct Testimony of C.D. Thomas</v>
          </cell>
          <cell r="C2" t="str">
            <v>NOT Complete</v>
          </cell>
          <cell r="O2" t="str">
            <v>Page 1 of 2</v>
          </cell>
          <cell r="Q2" t="str">
            <v>Direct Testimony of C.D. Thomas</v>
          </cell>
          <cell r="AA2" t="str">
            <v>Page 2 of 2</v>
          </cell>
        </row>
        <row r="3">
          <cell r="A3" t="str">
            <v xml:space="preserve">Over/Under Recovery of Fuel: Out of Period Adjustments </v>
          </cell>
          <cell r="Q3" t="str">
            <v xml:space="preserve">Over/Under Recovery of Interest: Out of Period Adjustments </v>
          </cell>
        </row>
        <row r="4">
          <cell r="Q4" t="str">
            <v>August 1, 1997 - December 31, 2001</v>
          </cell>
        </row>
        <row r="6">
          <cell r="F6" t="str">
            <v>Explanations:</v>
          </cell>
          <cell r="H6" t="str">
            <v xml:space="preserve"> </v>
          </cell>
          <cell r="J6" t="str">
            <v xml:space="preserve"> </v>
          </cell>
          <cell r="V6" t="str">
            <v>Explanations:</v>
          </cell>
        </row>
        <row r="7">
          <cell r="H7" t="str">
            <v xml:space="preserve"> </v>
          </cell>
          <cell r="N7" t="str">
            <v xml:space="preserve">Out </v>
          </cell>
          <cell r="R7" t="str">
            <v>Cumulative Monthly Interest Over/Under Recovery</v>
          </cell>
          <cell r="V7" t="str">
            <v>Natural Gas</v>
          </cell>
          <cell r="W7" t="str">
            <v>Average Cost</v>
          </cell>
          <cell r="Y7" t="str">
            <v>Interest</v>
          </cell>
          <cell r="Z7" t="str">
            <v>New Interest</v>
          </cell>
        </row>
        <row r="8">
          <cell r="B8" t="str">
            <v>Monthly Fuel Over/Under Activity</v>
          </cell>
          <cell r="F8" t="str">
            <v>Fuel</v>
          </cell>
          <cell r="G8" t="str">
            <v>Gas</v>
          </cell>
          <cell r="H8" t="str">
            <v>Revenue</v>
          </cell>
          <cell r="I8" t="str">
            <v>Coal</v>
          </cell>
          <cell r="J8" t="str">
            <v>Oil</v>
          </cell>
          <cell r="K8" t="str">
            <v>Lignite</v>
          </cell>
          <cell r="M8" t="str">
            <v>Purchased</v>
          </cell>
          <cell r="N8" t="str">
            <v>Of</v>
          </cell>
          <cell r="Q8" t="str">
            <v>Month</v>
          </cell>
          <cell r="R8" t="str">
            <v>Adjustments in</v>
          </cell>
          <cell r="S8" t="str">
            <v xml:space="preserve">Adjustments </v>
          </cell>
          <cell r="U8" t="str">
            <v>Out of Period</v>
          </cell>
          <cell r="V8" t="str">
            <v>Correction</v>
          </cell>
          <cell r="W8" t="str">
            <v>Inventory</v>
          </cell>
          <cell r="X8" t="str">
            <v>Revenue</v>
          </cell>
          <cell r="Y8" t="str">
            <v>Adjustments</v>
          </cell>
          <cell r="Z8" t="str">
            <v>Methodology</v>
          </cell>
          <cell r="AA8" t="str">
            <v>Rounding</v>
          </cell>
        </row>
        <row r="9">
          <cell r="A9" t="str">
            <v>Month</v>
          </cell>
          <cell r="B9" t="str">
            <v>Adjustments in</v>
          </cell>
          <cell r="C9" t="str">
            <v xml:space="preserve">Adjustments </v>
          </cell>
          <cell r="D9" t="str">
            <v xml:space="preserve">Out of Period </v>
          </cell>
          <cell r="F9" t="str">
            <v>Settlement</v>
          </cell>
          <cell r="H9" t="str">
            <v>Adjustments</v>
          </cell>
          <cell r="I9" t="str">
            <v>Adjustments</v>
          </cell>
          <cell r="J9" t="str">
            <v>Adjustments</v>
          </cell>
          <cell r="K9" t="str">
            <v>Adjustments</v>
          </cell>
          <cell r="L9" t="str">
            <v>Surcharge</v>
          </cell>
          <cell r="M9" t="str">
            <v>Power</v>
          </cell>
          <cell r="N9" t="str">
            <v>Period</v>
          </cell>
          <cell r="O9" t="str">
            <v>Rounding</v>
          </cell>
          <cell r="Q9" t="str">
            <v>Year</v>
          </cell>
          <cell r="R9" t="str">
            <v>Period Incurred</v>
          </cell>
          <cell r="S9" t="str">
            <v>As Booked</v>
          </cell>
          <cell r="T9" t="str">
            <v>Cumulative Diff.</v>
          </cell>
          <cell r="U9" t="str">
            <v>Adjustments</v>
          </cell>
          <cell r="V9" t="str">
            <v>June 1997</v>
          </cell>
          <cell r="W9" t="str">
            <v>Adjustment</v>
          </cell>
          <cell r="X9" t="str">
            <v>Adjustments</v>
          </cell>
          <cell r="Y9" t="str">
            <v>Oct/Nov 1997</v>
          </cell>
          <cell r="Z9" t="str">
            <v>Restatement</v>
          </cell>
        </row>
        <row r="10">
          <cell r="A10" t="str">
            <v>Year</v>
          </cell>
          <cell r="B10" t="str">
            <v>Period Incurred</v>
          </cell>
          <cell r="C10" t="str">
            <v>As Booked</v>
          </cell>
          <cell r="D10" t="str">
            <v>Adjustments</v>
          </cell>
          <cell r="F10" t="str">
            <v>December 1998</v>
          </cell>
          <cell r="G10" t="str">
            <v>Adjustments</v>
          </cell>
          <cell r="N10" t="str">
            <v>Previous</v>
          </cell>
        </row>
        <row r="11">
          <cell r="A11" t="str">
            <v>FUEL:</v>
          </cell>
          <cell r="Q11" t="str">
            <v>INTEREST:</v>
          </cell>
        </row>
        <row r="13">
          <cell r="A13" t="str">
            <v>August 1997</v>
          </cell>
          <cell r="B13">
            <v>-11097493.189999999</v>
          </cell>
          <cell r="C13">
            <v>-12306153.560000002</v>
          </cell>
          <cell r="D13">
            <v>1208660.3700000029</v>
          </cell>
          <cell r="F13">
            <v>1967404.06</v>
          </cell>
          <cell r="G13">
            <v>-209818.28</v>
          </cell>
          <cell r="I13">
            <v>-470380.9</v>
          </cell>
          <cell r="L13">
            <v>20786</v>
          </cell>
          <cell r="N13">
            <v>-99330</v>
          </cell>
          <cell r="O13">
            <v>-0.50999999709893018</v>
          </cell>
          <cell r="Q13" t="str">
            <v>August 1997</v>
          </cell>
          <cell r="R13">
            <v>-145960.46</v>
          </cell>
          <cell r="S13">
            <v>-2118877.7595699336</v>
          </cell>
          <cell r="T13">
            <v>1972917.2995699337</v>
          </cell>
          <cell r="U13">
            <v>-1972917.2995699337</v>
          </cell>
          <cell r="AA13">
            <v>-1972917.2995699337</v>
          </cell>
        </row>
        <row r="14">
          <cell r="A14" t="str">
            <v>September</v>
          </cell>
          <cell r="B14">
            <v>-13099300.68</v>
          </cell>
          <cell r="C14">
            <v>-13825663.840000004</v>
          </cell>
          <cell r="D14">
            <v>726363.16000000387</v>
          </cell>
          <cell r="F14">
            <v>1177952.22</v>
          </cell>
          <cell r="G14">
            <v>-108190.27</v>
          </cell>
          <cell r="I14">
            <v>-138786.74</v>
          </cell>
          <cell r="K14">
            <v>-225514.89</v>
          </cell>
          <cell r="L14">
            <v>20903</v>
          </cell>
          <cell r="O14">
            <v>-0.15999999607447535</v>
          </cell>
          <cell r="Q14" t="str">
            <v>September</v>
          </cell>
          <cell r="R14">
            <v>-161514.34</v>
          </cell>
          <cell r="S14">
            <v>-2288725.4421422547</v>
          </cell>
          <cell r="T14">
            <v>2127211.1021422548</v>
          </cell>
          <cell r="U14">
            <v>-154293.80257232115</v>
          </cell>
          <cell r="AA14">
            <v>-154293.80257232115</v>
          </cell>
        </row>
        <row r="15">
          <cell r="A15" t="str">
            <v>October</v>
          </cell>
          <cell r="B15">
            <v>-4085411.32</v>
          </cell>
          <cell r="C15">
            <v>-5179168.4800000042</v>
          </cell>
          <cell r="D15">
            <v>1093757.1600000043</v>
          </cell>
          <cell r="F15">
            <v>1117765.8899999999</v>
          </cell>
          <cell r="G15">
            <v>-86958.99</v>
          </cell>
          <cell r="L15">
            <v>119815</v>
          </cell>
          <cell r="N15">
            <v>-56866</v>
          </cell>
          <cell r="O15">
            <v>1.2600000044476474</v>
          </cell>
          <cell r="Q15" t="str">
            <v>October</v>
          </cell>
          <cell r="R15">
            <v>-268032.32</v>
          </cell>
          <cell r="S15">
            <v>-2569642.4005949134</v>
          </cell>
          <cell r="T15">
            <v>2301610.0805949136</v>
          </cell>
          <cell r="U15">
            <v>-174398.97845265875</v>
          </cell>
          <cell r="AA15">
            <v>-174398.97845265875</v>
          </cell>
        </row>
        <row r="16">
          <cell r="A16" t="str">
            <v>November</v>
          </cell>
          <cell r="B16">
            <v>4156116.98</v>
          </cell>
          <cell r="C16">
            <v>3049532.7600000054</v>
          </cell>
          <cell r="D16">
            <v>1106584.2199999946</v>
          </cell>
          <cell r="F16">
            <v>1162127.67</v>
          </cell>
          <cell r="G16">
            <v>-55543.66</v>
          </cell>
          <cell r="O16">
            <v>0.20999999469495378</v>
          </cell>
          <cell r="Q16" t="str">
            <v>November</v>
          </cell>
          <cell r="R16">
            <v>-460147.43</v>
          </cell>
          <cell r="S16">
            <v>-2948681.5840576151</v>
          </cell>
          <cell r="T16">
            <v>2488534.154057615</v>
          </cell>
          <cell r="U16">
            <v>-186924.0734627014</v>
          </cell>
          <cell r="AA16">
            <v>-186924.0734627014</v>
          </cell>
        </row>
        <row r="17">
          <cell r="A17" t="str">
            <v>December</v>
          </cell>
          <cell r="B17">
            <v>-11517162.470000001</v>
          </cell>
          <cell r="C17">
            <v>-14518247.070000023</v>
          </cell>
          <cell r="D17">
            <v>3001084.600000022</v>
          </cell>
          <cell r="F17">
            <v>1166032.77</v>
          </cell>
          <cell r="G17">
            <v>-111389.57</v>
          </cell>
          <cell r="I17">
            <v>1720680.89</v>
          </cell>
          <cell r="K17">
            <v>225514.89</v>
          </cell>
          <cell r="N17">
            <v>245.62</v>
          </cell>
          <cell r="O17">
            <v>2.2114249986771028E-8</v>
          </cell>
          <cell r="Q17" t="str">
            <v>December</v>
          </cell>
          <cell r="R17">
            <v>-648157.35</v>
          </cell>
          <cell r="S17">
            <v>-3342447.7797247451</v>
          </cell>
          <cell r="T17">
            <v>2694290.429724745</v>
          </cell>
          <cell r="U17">
            <v>-205756.27566713002</v>
          </cell>
          <cell r="AA17">
            <v>-205756.27566713002</v>
          </cell>
        </row>
        <row r="18">
          <cell r="A18" t="str">
            <v>January 1998</v>
          </cell>
          <cell r="B18">
            <v>-1147443.92</v>
          </cell>
          <cell r="C18">
            <v>-2169498.8699999899</v>
          </cell>
          <cell r="D18">
            <v>1022054.9499999899</v>
          </cell>
          <cell r="F18">
            <v>1139260.7</v>
          </cell>
          <cell r="G18">
            <v>-117206.14000000001</v>
          </cell>
          <cell r="O18">
            <v>0.38999999000225216</v>
          </cell>
          <cell r="Q18" t="str">
            <v>January 1998</v>
          </cell>
          <cell r="R18">
            <v>-893319.05</v>
          </cell>
          <cell r="S18">
            <v>-3774452.2504663249</v>
          </cell>
          <cell r="T18">
            <v>2881133.2004663246</v>
          </cell>
          <cell r="U18">
            <v>-186842.77074157959</v>
          </cell>
          <cell r="AA18">
            <v>-186842.77074157959</v>
          </cell>
        </row>
        <row r="19">
          <cell r="A19" t="str">
            <v>February</v>
          </cell>
          <cell r="B19">
            <v>22546595.859999999</v>
          </cell>
          <cell r="C19">
            <v>21779054.560000017</v>
          </cell>
          <cell r="D19">
            <v>767541.29999998212</v>
          </cell>
          <cell r="F19">
            <v>1095888.4099999999</v>
          </cell>
          <cell r="G19">
            <v>-328347.63</v>
          </cell>
          <cell r="O19">
            <v>0.51999998220708221</v>
          </cell>
          <cell r="Q19" t="str">
            <v>February</v>
          </cell>
          <cell r="R19">
            <v>-1157837.78</v>
          </cell>
          <cell r="S19">
            <v>-4231239.1391487028</v>
          </cell>
          <cell r="T19">
            <v>3073401.3591487026</v>
          </cell>
          <cell r="U19">
            <v>-192268.15868237801</v>
          </cell>
          <cell r="AA19">
            <v>-192268.15868237801</v>
          </cell>
        </row>
        <row r="20">
          <cell r="A20" t="str">
            <v>March</v>
          </cell>
          <cell r="B20">
            <v>-10199938.380000001</v>
          </cell>
          <cell r="C20">
            <v>-13194765.510000005</v>
          </cell>
          <cell r="D20">
            <v>2994827.1300000045</v>
          </cell>
          <cell r="F20">
            <v>978468.91</v>
          </cell>
          <cell r="G20">
            <v>729994.30999999994</v>
          </cell>
          <cell r="I20">
            <v>1286364</v>
          </cell>
          <cell r="O20">
            <v>-8.9999995660036802E-2</v>
          </cell>
          <cell r="Q20" t="str">
            <v>March</v>
          </cell>
          <cell r="R20">
            <v>-1326917.98</v>
          </cell>
          <cell r="S20">
            <v>-4596893.944386377</v>
          </cell>
          <cell r="T20">
            <v>3269975.964386377</v>
          </cell>
          <cell r="U20">
            <v>-196574.60523767443</v>
          </cell>
          <cell r="AA20">
            <v>-196574.60523767443</v>
          </cell>
        </row>
        <row r="21">
          <cell r="A21" t="str">
            <v>April</v>
          </cell>
          <cell r="B21">
            <v>-17224947.57</v>
          </cell>
          <cell r="C21">
            <v>-18237653.850000009</v>
          </cell>
          <cell r="D21">
            <v>1012706.2800000086</v>
          </cell>
          <cell r="F21">
            <v>1103299.24</v>
          </cell>
          <cell r="G21">
            <v>-90593.44</v>
          </cell>
          <cell r="O21">
            <v>0.48000000865431502</v>
          </cell>
          <cell r="Q21" t="str">
            <v>April</v>
          </cell>
          <cell r="R21">
            <v>-1532027.57</v>
          </cell>
          <cell r="S21">
            <v>-5012900.0307764206</v>
          </cell>
          <cell r="T21">
            <v>3480872.4607764203</v>
          </cell>
          <cell r="U21">
            <v>-210896.49639004329</v>
          </cell>
          <cell r="AA21">
            <v>-210896.49639004329</v>
          </cell>
        </row>
        <row r="22">
          <cell r="A22" t="str">
            <v>May</v>
          </cell>
          <cell r="B22">
            <v>-40412888.810000002</v>
          </cell>
          <cell r="C22">
            <v>-41622779.770000026</v>
          </cell>
          <cell r="D22">
            <v>1209890.9600000232</v>
          </cell>
          <cell r="F22">
            <v>1219647.6399999999</v>
          </cell>
          <cell r="G22">
            <v>-9756.9999999999982</v>
          </cell>
          <cell r="O22">
            <v>0.32000002334643796</v>
          </cell>
          <cell r="Q22" t="str">
            <v>May</v>
          </cell>
          <cell r="R22">
            <v>-1796961.15</v>
          </cell>
          <cell r="S22">
            <v>-5494221.6472725701</v>
          </cell>
          <cell r="T22">
            <v>3697260.4972725702</v>
          </cell>
          <cell r="U22">
            <v>-216388.03649614984</v>
          </cell>
          <cell r="AA22">
            <v>-216388.03649614984</v>
          </cell>
        </row>
        <row r="23">
          <cell r="A23" t="str">
            <v>June</v>
          </cell>
          <cell r="B23">
            <v>10489533.83</v>
          </cell>
          <cell r="C23">
            <v>9954216.8499999642</v>
          </cell>
          <cell r="D23">
            <v>535316.98000003584</v>
          </cell>
          <cell r="F23">
            <v>1397775.37</v>
          </cell>
          <cell r="G23">
            <v>419945.49</v>
          </cell>
          <cell r="I23">
            <v>-1282404.02</v>
          </cell>
          <cell r="O23">
            <v>0.14000003575347364</v>
          </cell>
          <cell r="Q23" t="str">
            <v>June</v>
          </cell>
          <cell r="R23">
            <v>-2170851.5099999998</v>
          </cell>
          <cell r="S23">
            <v>-6073504.4376113135</v>
          </cell>
          <cell r="T23">
            <v>3902652.9276113138</v>
          </cell>
          <cell r="U23">
            <v>-205392.43033874361</v>
          </cell>
          <cell r="AA23">
            <v>-205392.43033874361</v>
          </cell>
        </row>
        <row r="24">
          <cell r="A24" t="str">
            <v>July</v>
          </cell>
          <cell r="B24">
            <v>-16420413.539999999</v>
          </cell>
          <cell r="C24">
            <v>-17391382.419999957</v>
          </cell>
          <cell r="D24">
            <v>970968.87999995798</v>
          </cell>
          <cell r="F24">
            <v>1110410.3799999999</v>
          </cell>
          <cell r="G24">
            <v>-145440.68</v>
          </cell>
          <cell r="I24">
            <v>6000</v>
          </cell>
          <cell r="O24">
            <v>-0.82000004191650078</v>
          </cell>
          <cell r="Q24" t="str">
            <v>July</v>
          </cell>
          <cell r="R24">
            <v>-2301322.9700000002</v>
          </cell>
          <cell r="S24">
            <v>-6430088.3526116787</v>
          </cell>
          <cell r="T24">
            <v>4128765.3826116784</v>
          </cell>
          <cell r="U24">
            <v>-226112.45500036469</v>
          </cell>
          <cell r="AA24">
            <v>-226112.45500036469</v>
          </cell>
        </row>
        <row r="25">
          <cell r="A25" t="str">
            <v>August</v>
          </cell>
          <cell r="B25">
            <v>26892301.890000001</v>
          </cell>
          <cell r="C25">
            <v>24752385.539999992</v>
          </cell>
          <cell r="D25">
            <v>2139916.3500000089</v>
          </cell>
          <cell r="F25">
            <v>1271195.28</v>
          </cell>
          <cell r="G25">
            <v>638166.77</v>
          </cell>
          <cell r="I25">
            <v>230554.49</v>
          </cell>
          <cell r="O25">
            <v>-0.18999999109655619</v>
          </cell>
          <cell r="Q25" t="str">
            <v>August</v>
          </cell>
          <cell r="R25">
            <v>-2346504.2400000002</v>
          </cell>
          <cell r="S25">
            <v>-6706753.4379061358</v>
          </cell>
          <cell r="T25">
            <v>4360249.1979061356</v>
          </cell>
          <cell r="U25">
            <v>-231483.81529445713</v>
          </cell>
          <cell r="AA25">
            <v>-231483.81529445713</v>
          </cell>
        </row>
        <row r="26">
          <cell r="A26" t="str">
            <v>September</v>
          </cell>
          <cell r="B26">
            <v>29761348.32</v>
          </cell>
          <cell r="C26">
            <v>29337880.533429965</v>
          </cell>
          <cell r="D26">
            <v>423467.78657003492</v>
          </cell>
          <cell r="F26">
            <v>1158354.1499999999</v>
          </cell>
          <cell r="G26">
            <v>-740886.34000000008</v>
          </cell>
          <cell r="I26">
            <v>6000</v>
          </cell>
          <cell r="O26">
            <v>-2.342996490187943E-2</v>
          </cell>
          <cell r="Q26" t="str">
            <v>September</v>
          </cell>
          <cell r="R26">
            <v>-2310160.4300000002</v>
          </cell>
          <cell r="S26">
            <v>-6912535.1122625526</v>
          </cell>
          <cell r="T26">
            <v>4602374.6822625529</v>
          </cell>
          <cell r="U26">
            <v>-242125.48435641732</v>
          </cell>
          <cell r="AA26">
            <v>-242125.48435641732</v>
          </cell>
        </row>
        <row r="27">
          <cell r="A27" t="str">
            <v>October</v>
          </cell>
          <cell r="B27">
            <v>34898172.450000003</v>
          </cell>
          <cell r="C27">
            <v>33864590.980000004</v>
          </cell>
          <cell r="D27">
            <v>1033581.4699999988</v>
          </cell>
          <cell r="F27">
            <v>1200030.54</v>
          </cell>
          <cell r="G27">
            <v>-166448.96999999997</v>
          </cell>
          <cell r="I27">
            <v>0.12</v>
          </cell>
          <cell r="O27">
            <v>-0.22000000125728547</v>
          </cell>
          <cell r="Q27" t="str">
            <v>October</v>
          </cell>
          <cell r="R27">
            <v>-2163968.9700000002</v>
          </cell>
          <cell r="S27">
            <v>-7011456.5702703521</v>
          </cell>
          <cell r="T27">
            <v>4847487.6002703514</v>
          </cell>
          <cell r="U27">
            <v>-245112.91800779849</v>
          </cell>
          <cell r="AA27">
            <v>-245112.91800779849</v>
          </cell>
        </row>
        <row r="28">
          <cell r="A28" t="str">
            <v>November</v>
          </cell>
          <cell r="B28">
            <v>30328789.02</v>
          </cell>
          <cell r="C28">
            <v>28444825.070000008</v>
          </cell>
          <cell r="D28">
            <v>1883963.9499999918</v>
          </cell>
          <cell r="F28">
            <v>1041385.31</v>
          </cell>
          <cell r="G28">
            <v>287770.08</v>
          </cell>
          <cell r="I28">
            <v>561927.05000000005</v>
          </cell>
          <cell r="K28">
            <v>-7119</v>
          </cell>
          <cell r="O28">
            <v>0.50999999162741005</v>
          </cell>
          <cell r="Q28" t="str">
            <v>November</v>
          </cell>
          <cell r="R28">
            <v>-1985990.12</v>
          </cell>
          <cell r="S28">
            <v>-7084328.3577640224</v>
          </cell>
          <cell r="T28">
            <v>5098338.2377640223</v>
          </cell>
          <cell r="U28">
            <v>-250850.63749367092</v>
          </cell>
          <cell r="AA28">
            <v>-250850.63749367092</v>
          </cell>
        </row>
        <row r="29">
          <cell r="A29" t="str">
            <v>December</v>
          </cell>
          <cell r="B29">
            <v>18133825.649999999</v>
          </cell>
          <cell r="C29">
            <v>69666946.75</v>
          </cell>
          <cell r="D29">
            <v>-51533122.100000001</v>
          </cell>
          <cell r="F29">
            <v>-52228977.539999992</v>
          </cell>
          <cell r="G29">
            <v>-199702.74</v>
          </cell>
          <cell r="I29">
            <v>892100.02</v>
          </cell>
          <cell r="K29">
            <v>3459.01</v>
          </cell>
          <cell r="O29">
            <v>-0.85000000986292434</v>
          </cell>
          <cell r="Q29" t="str">
            <v>December</v>
          </cell>
          <cell r="R29">
            <v>-1730394.82</v>
          </cell>
          <cell r="S29">
            <v>-1714184.4323535291</v>
          </cell>
          <cell r="T29">
            <v>-16210.387646470917</v>
          </cell>
          <cell r="U29">
            <v>5114548.6254104935</v>
          </cell>
          <cell r="AA29">
            <v>5114548.6254104935</v>
          </cell>
        </row>
        <row r="30">
          <cell r="A30" t="str">
            <v>January 1999</v>
          </cell>
          <cell r="B30">
            <v>29992307.280000001</v>
          </cell>
          <cell r="C30">
            <v>31525288.359439999</v>
          </cell>
          <cell r="D30">
            <v>-1532981.0794399977</v>
          </cell>
          <cell r="G30">
            <v>-1528702.8800000001</v>
          </cell>
          <cell r="K30">
            <v>-4278.3599999999997</v>
          </cell>
          <cell r="O30">
            <v>0.16056000244770985</v>
          </cell>
          <cell r="Q30" t="str">
            <v>January 1999</v>
          </cell>
          <cell r="R30">
            <v>-1333471.58</v>
          </cell>
          <cell r="S30">
            <v>-1323427.5527116719</v>
          </cell>
          <cell r="T30">
            <v>-10044.027288328158</v>
          </cell>
          <cell r="U30">
            <v>-6166.3603581427597</v>
          </cell>
          <cell r="AA30">
            <v>-6166.3603581427597</v>
          </cell>
        </row>
        <row r="31">
          <cell r="A31" t="str">
            <v>February</v>
          </cell>
          <cell r="B31">
            <v>9468059.3399999999</v>
          </cell>
          <cell r="C31">
            <v>9437717.1944779903</v>
          </cell>
          <cell r="D31">
            <v>30342.145522009581</v>
          </cell>
          <cell r="G31">
            <v>49701.760000000009</v>
          </cell>
          <cell r="K31">
            <v>-19359.21</v>
          </cell>
          <cell r="O31">
            <v>-0.4044779904288589</v>
          </cell>
          <cell r="Q31" t="str">
            <v>February</v>
          </cell>
          <cell r="R31">
            <v>-870183.6</v>
          </cell>
          <cell r="S31">
            <v>-859514.51886321907</v>
          </cell>
          <cell r="T31">
            <v>-10669.081136780907</v>
          </cell>
          <cell r="U31">
            <v>625.05384845274966</v>
          </cell>
          <cell r="AA31">
            <v>625.05384845274966</v>
          </cell>
        </row>
        <row r="32">
          <cell r="A32" t="str">
            <v>March</v>
          </cell>
          <cell r="B32">
            <v>1475789.72</v>
          </cell>
          <cell r="C32">
            <v>1506421.3404799998</v>
          </cell>
          <cell r="D32">
            <v>-30631.620479999809</v>
          </cell>
          <cell r="G32">
            <v>4053.5800000000017</v>
          </cell>
          <cell r="K32">
            <v>-34685.040000000001</v>
          </cell>
          <cell r="O32">
            <v>-0.1604799998094677</v>
          </cell>
          <cell r="Q32" t="str">
            <v>March</v>
          </cell>
          <cell r="R32">
            <v>-382212.95</v>
          </cell>
          <cell r="S32">
            <v>-371051.09323360468</v>
          </cell>
          <cell r="T32">
            <v>-11161.856766395329</v>
          </cell>
          <cell r="U32">
            <v>492.77562961442163</v>
          </cell>
          <cell r="AA32">
            <v>492.77562961442163</v>
          </cell>
        </row>
        <row r="33">
          <cell r="A33" t="str">
            <v>April</v>
          </cell>
          <cell r="B33">
            <v>-4835348.21</v>
          </cell>
          <cell r="C33">
            <v>-5899944.6985760182</v>
          </cell>
          <cell r="D33">
            <v>1064596.4885760183</v>
          </cell>
          <cell r="G33">
            <v>77319.350000000006</v>
          </cell>
          <cell r="K33">
            <v>987278.16999999993</v>
          </cell>
          <cell r="O33">
            <v>-1.0314239816507325</v>
          </cell>
          <cell r="Q33" t="str">
            <v>April</v>
          </cell>
          <cell r="R33">
            <v>151826.5</v>
          </cell>
          <cell r="S33">
            <v>163619.36638299527</v>
          </cell>
          <cell r="T33">
            <v>-11792.866382995271</v>
          </cell>
          <cell r="U33">
            <v>631.00961659994209</v>
          </cell>
          <cell r="AA33">
            <v>631.00961659994209</v>
          </cell>
        </row>
        <row r="34">
          <cell r="A34" t="str">
            <v>May</v>
          </cell>
          <cell r="B34">
            <v>-15727158.33</v>
          </cell>
          <cell r="C34">
            <v>-20061194.882912979</v>
          </cell>
          <cell r="D34">
            <v>4334036.5529129785</v>
          </cell>
          <cell r="G34">
            <v>686024.68</v>
          </cell>
          <cell r="K34">
            <v>3648010.64</v>
          </cell>
          <cell r="O34">
            <v>1.2329129781574011</v>
          </cell>
          <cell r="Q34" t="str">
            <v>May</v>
          </cell>
          <cell r="R34">
            <v>715984.61</v>
          </cell>
          <cell r="S34">
            <v>723676.66026904737</v>
          </cell>
          <cell r="T34">
            <v>-7692.0502690473804</v>
          </cell>
          <cell r="U34">
            <v>-4100.8161139478907</v>
          </cell>
          <cell r="AA34">
            <v>-4100.8161139478907</v>
          </cell>
        </row>
        <row r="35">
          <cell r="A35" t="str">
            <v>June</v>
          </cell>
          <cell r="B35">
            <v>5720312.8300000001</v>
          </cell>
          <cell r="C35">
            <v>10306093.20960702</v>
          </cell>
          <cell r="D35">
            <v>-4585780.3796070199</v>
          </cell>
          <cell r="G35">
            <v>-20776.989999999991</v>
          </cell>
          <cell r="K35">
            <v>-4565003.24</v>
          </cell>
          <cell r="O35">
            <v>-0.14960701949894428</v>
          </cell>
          <cell r="Q35" t="str">
            <v>June</v>
          </cell>
          <cell r="R35">
            <v>1292754.96</v>
          </cell>
          <cell r="S35">
            <v>1299192.9807808297</v>
          </cell>
          <cell r="T35">
            <v>-6438.0207808297127</v>
          </cell>
          <cell r="U35">
            <v>-1254.0294882176677</v>
          </cell>
          <cell r="AA35">
            <v>-1254.0294882176677</v>
          </cell>
        </row>
        <row r="36">
          <cell r="A36" t="str">
            <v>July</v>
          </cell>
          <cell r="B36">
            <v>-11717609.83</v>
          </cell>
          <cell r="C36">
            <v>-11782597.180514008</v>
          </cell>
          <cell r="D36">
            <v>64987.350514007732</v>
          </cell>
          <cell r="G36">
            <v>-14130.340000000004</v>
          </cell>
          <cell r="K36">
            <v>79118.75</v>
          </cell>
          <cell r="O36">
            <v>-1.0594859922712203</v>
          </cell>
          <cell r="Q36" t="str">
            <v>July</v>
          </cell>
          <cell r="R36">
            <v>1816271.76</v>
          </cell>
          <cell r="S36">
            <v>1821468.5361503607</v>
          </cell>
          <cell r="T36">
            <v>-5196.7761503607035</v>
          </cell>
          <cell r="U36">
            <v>-1241.2446304690093</v>
          </cell>
          <cell r="AA36">
            <v>-1241.2446304690093</v>
          </cell>
        </row>
        <row r="37">
          <cell r="A37" t="str">
            <v>August</v>
          </cell>
          <cell r="B37">
            <v>-50587447.100000001</v>
          </cell>
          <cell r="C37">
            <v>-53100921.395919979</v>
          </cell>
          <cell r="D37">
            <v>2513474.2959199771</v>
          </cell>
          <cell r="G37">
            <v>-63960.22</v>
          </cell>
          <cell r="I37">
            <v>3724680.77</v>
          </cell>
          <cell r="K37">
            <v>-1147246.1199999999</v>
          </cell>
          <cell r="O37">
            <v>-0.13408002280630171</v>
          </cell>
          <cell r="Q37" t="str">
            <v>August</v>
          </cell>
          <cell r="R37">
            <v>2287932.7599999998</v>
          </cell>
          <cell r="S37">
            <v>2290229.385785663</v>
          </cell>
          <cell r="T37">
            <v>-2296.6257856632583</v>
          </cell>
          <cell r="U37">
            <v>-2900.1503646974452</v>
          </cell>
          <cell r="AA37">
            <v>-2900.1503646974452</v>
          </cell>
        </row>
        <row r="38">
          <cell r="A38" t="str">
            <v>September</v>
          </cell>
          <cell r="B38">
            <v>2149644.73</v>
          </cell>
          <cell r="C38">
            <v>2337199.1048069596</v>
          </cell>
          <cell r="D38">
            <v>-187554.37480695965</v>
          </cell>
          <cell r="G38">
            <v>10860.759999999998</v>
          </cell>
          <cell r="I38">
            <v>-146127.29</v>
          </cell>
          <cell r="K38">
            <v>-52288.21</v>
          </cell>
          <cell r="O38">
            <v>0.36519304035027744</v>
          </cell>
          <cell r="Q38" t="str">
            <v>September</v>
          </cell>
          <cell r="R38">
            <v>2580061.2799999998</v>
          </cell>
          <cell r="S38">
            <v>2567698.0169522697</v>
          </cell>
          <cell r="T38">
            <v>12363.263047730085</v>
          </cell>
          <cell r="U38">
            <v>-14659.888833393343</v>
          </cell>
          <cell r="AA38">
            <v>-14659.888833393343</v>
          </cell>
        </row>
        <row r="39">
          <cell r="A39" t="str">
            <v>October</v>
          </cell>
          <cell r="B39">
            <v>15038120.73</v>
          </cell>
          <cell r="C39">
            <v>16292475.740129992</v>
          </cell>
          <cell r="D39">
            <v>-1254355.0101299919</v>
          </cell>
          <cell r="G39">
            <v>976142.09</v>
          </cell>
          <cell r="I39">
            <v>-1688542.54</v>
          </cell>
          <cell r="K39">
            <v>-541954.36</v>
          </cell>
          <cell r="O39">
            <v>-0.20012999174650759</v>
          </cell>
          <cell r="Q39" t="str">
            <v>October</v>
          </cell>
          <cell r="R39">
            <v>2790539.35</v>
          </cell>
          <cell r="S39">
            <v>2805909.4104390391</v>
          </cell>
          <cell r="T39">
            <v>-15370.060439039022</v>
          </cell>
          <cell r="U39">
            <v>27733.323486769106</v>
          </cell>
          <cell r="AA39">
            <v>27733.323486769106</v>
          </cell>
        </row>
        <row r="40">
          <cell r="A40" t="str">
            <v>November</v>
          </cell>
          <cell r="B40">
            <v>6852442.4699999997</v>
          </cell>
          <cell r="C40">
            <v>6885568.8272060156</v>
          </cell>
          <cell r="D40">
            <v>-33126.357206015848</v>
          </cell>
          <cell r="G40">
            <v>329.87</v>
          </cell>
          <cell r="K40">
            <v>-33456.26</v>
          </cell>
          <cell r="O40">
            <v>3.2793984151794575E-2</v>
          </cell>
          <cell r="Q40" t="str">
            <v>November</v>
          </cell>
          <cell r="R40">
            <v>2943631.24</v>
          </cell>
          <cell r="S40">
            <v>2950980.5315126125</v>
          </cell>
          <cell r="T40">
            <v>-7349.2915126122534</v>
          </cell>
          <cell r="U40">
            <v>-8020.7689264267683</v>
          </cell>
          <cell r="AA40">
            <v>-8020.7689264267683</v>
          </cell>
        </row>
        <row r="41">
          <cell r="A41" t="str">
            <v>December</v>
          </cell>
          <cell r="B41">
            <v>11445628.970000001</v>
          </cell>
          <cell r="C41">
            <v>13307771.340640008</v>
          </cell>
          <cell r="D41">
            <v>-1862142.3706400078</v>
          </cell>
          <cell r="G41">
            <v>435190.32</v>
          </cell>
          <cell r="I41">
            <v>-3578553.48</v>
          </cell>
          <cell r="K41">
            <v>1281220.31</v>
          </cell>
          <cell r="O41">
            <v>0.47935999231413007</v>
          </cell>
          <cell r="Q41" t="str">
            <v>December</v>
          </cell>
          <cell r="R41">
            <v>3099445.14</v>
          </cell>
          <cell r="S41">
            <v>3131500.1867976589</v>
          </cell>
          <cell r="T41">
            <v>-32055.046797658782</v>
          </cell>
          <cell r="U41">
            <v>24705.755285046529</v>
          </cell>
          <cell r="AA41">
            <v>24705.755285046529</v>
          </cell>
        </row>
        <row r="42">
          <cell r="A42" t="str">
            <v>January 2000</v>
          </cell>
          <cell r="B42">
            <v>-1521385.7000000002</v>
          </cell>
          <cell r="C42">
            <v>-2003160.3792360276</v>
          </cell>
          <cell r="D42">
            <v>481774.67923602741</v>
          </cell>
          <cell r="G42">
            <v>436721.25</v>
          </cell>
          <cell r="H42">
            <v>-1009.8899999999994</v>
          </cell>
          <cell r="I42">
            <v>85572.99</v>
          </cell>
          <cell r="K42">
            <v>-39509.919999999998</v>
          </cell>
          <cell r="O42">
            <v>0.24923602740454953</v>
          </cell>
          <cell r="Q42" t="str">
            <v>January 2000</v>
          </cell>
          <cell r="R42">
            <v>3087332.63</v>
          </cell>
          <cell r="S42">
            <v>3119401.4258954418</v>
          </cell>
          <cell r="T42">
            <v>-32068.795895441901</v>
          </cell>
          <cell r="U42">
            <v>13.749097783118486</v>
          </cell>
          <cell r="AA42">
            <v>13.749097783118486</v>
          </cell>
        </row>
        <row r="43">
          <cell r="A43" t="str">
            <v>February</v>
          </cell>
          <cell r="B43">
            <v>911421.4</v>
          </cell>
          <cell r="C43">
            <v>11642.325065001845</v>
          </cell>
          <cell r="D43">
            <v>899779.07493499818</v>
          </cell>
          <cell r="G43">
            <v>-492.85</v>
          </cell>
          <cell r="H43">
            <v>-613.08000000000175</v>
          </cell>
          <cell r="I43">
            <v>933686.13</v>
          </cell>
          <cell r="K43">
            <v>-32801.21</v>
          </cell>
          <cell r="O43">
            <v>8.4934998107200954E-2</v>
          </cell>
          <cell r="Q43" t="str">
            <v>February</v>
          </cell>
          <cell r="R43">
            <v>2929100.42</v>
          </cell>
          <cell r="S43">
            <v>2959632.8209296851</v>
          </cell>
          <cell r="T43">
            <v>-30532.400929685216</v>
          </cell>
          <cell r="U43">
            <v>-1536.3949657566845</v>
          </cell>
          <cell r="AA43">
            <v>-1536.3949657566845</v>
          </cell>
        </row>
        <row r="44">
          <cell r="A44" t="str">
            <v>March</v>
          </cell>
          <cell r="B44">
            <v>-26272453.890000001</v>
          </cell>
          <cell r="C44">
            <v>-25092335.389787987</v>
          </cell>
          <cell r="D44">
            <v>-1180118.5002120137</v>
          </cell>
          <cell r="G44">
            <v>-116207.33</v>
          </cell>
          <cell r="H44">
            <v>-720.34000000000015</v>
          </cell>
          <cell r="I44">
            <v>-1019259.12</v>
          </cell>
          <cell r="K44">
            <v>-43931.46</v>
          </cell>
          <cell r="O44">
            <v>-0.25021201356867095</v>
          </cell>
          <cell r="Q44" t="str">
            <v>March</v>
          </cell>
          <cell r="R44">
            <v>2763584.02</v>
          </cell>
          <cell r="S44">
            <v>2793416.3913403889</v>
          </cell>
          <cell r="T44">
            <v>-29832.371340388898</v>
          </cell>
          <cell r="U44">
            <v>-700.02958929631859</v>
          </cell>
          <cell r="AA44">
            <v>-700.02958929631859</v>
          </cell>
        </row>
        <row r="45">
          <cell r="A45" t="str">
            <v>April</v>
          </cell>
          <cell r="B45">
            <v>-35605332</v>
          </cell>
          <cell r="C45">
            <v>-36402949.314215004</v>
          </cell>
          <cell r="D45">
            <v>797617.31421500444</v>
          </cell>
          <cell r="G45">
            <v>90503.510000000009</v>
          </cell>
          <cell r="H45">
            <v>-759.93999999999869</v>
          </cell>
          <cell r="K45">
            <v>-24226.35</v>
          </cell>
          <cell r="N45">
            <v>732098.37</v>
          </cell>
          <cell r="O45">
            <v>1.7242150043603033</v>
          </cell>
          <cell r="Q45" t="str">
            <v>April</v>
          </cell>
          <cell r="R45">
            <v>2488630.7599999998</v>
          </cell>
          <cell r="S45">
            <v>2448769.7125881785</v>
          </cell>
          <cell r="T45">
            <v>39861.047411821317</v>
          </cell>
          <cell r="U45">
            <v>-69693.418752210215</v>
          </cell>
          <cell r="AA45">
            <v>-69693.418752210215</v>
          </cell>
        </row>
        <row r="46">
          <cell r="A46" t="str">
            <v>May</v>
          </cell>
          <cell r="B46">
            <v>-90376172.640000001</v>
          </cell>
          <cell r="C46">
            <v>-88570938.199999943</v>
          </cell>
          <cell r="D46">
            <v>-1805234.4400000572</v>
          </cell>
          <cell r="G46">
            <v>-1768055.73</v>
          </cell>
          <cell r="H46">
            <v>-899.11000000000058</v>
          </cell>
          <cell r="K46">
            <v>-36279.56</v>
          </cell>
          <cell r="O46">
            <v>-4.0000057240831666E-2</v>
          </cell>
          <cell r="Q46" t="str">
            <v>May</v>
          </cell>
          <cell r="R46">
            <v>2065131.57</v>
          </cell>
          <cell r="S46">
            <v>2082535.9202612769</v>
          </cell>
          <cell r="T46">
            <v>-17404.350261276821</v>
          </cell>
          <cell r="U46">
            <v>57265.397673098138</v>
          </cell>
          <cell r="AA46">
            <v>57265.397673098138</v>
          </cell>
        </row>
        <row r="47">
          <cell r="A47" t="str">
            <v>June</v>
          </cell>
          <cell r="B47">
            <v>-107897021.47</v>
          </cell>
          <cell r="C47">
            <v>-107256066.02346995</v>
          </cell>
          <cell r="D47">
            <v>-640955.44653004408</v>
          </cell>
          <cell r="G47">
            <v>1583623.27</v>
          </cell>
          <cell r="H47">
            <v>-2496534.8600000003</v>
          </cell>
          <cell r="I47">
            <v>306596.99</v>
          </cell>
          <cell r="K47">
            <v>-34637.24</v>
          </cell>
          <cell r="O47">
            <v>-3.6065300437549013</v>
          </cell>
          <cell r="Q47" t="str">
            <v>June</v>
          </cell>
          <cell r="R47">
            <v>1265794.25</v>
          </cell>
          <cell r="S47">
            <v>1288638.2729315814</v>
          </cell>
          <cell r="T47">
            <v>-22844.022931581363</v>
          </cell>
          <cell r="U47">
            <v>5439.6726703045424</v>
          </cell>
          <cell r="AA47">
            <v>5439.6726703045424</v>
          </cell>
        </row>
        <row r="48">
          <cell r="A48" t="str">
            <v>July</v>
          </cell>
          <cell r="B48">
            <v>-127419747.84</v>
          </cell>
          <cell r="C48">
            <v>-124777719.464277</v>
          </cell>
          <cell r="D48">
            <v>-2642028.3757230043</v>
          </cell>
          <cell r="G48">
            <v>-1604635.3900000001</v>
          </cell>
          <cell r="H48">
            <v>-1004846.7699999999</v>
          </cell>
          <cell r="I48">
            <v>-10382.92</v>
          </cell>
          <cell r="K48">
            <v>-22164.86</v>
          </cell>
          <cell r="O48">
            <v>1.5642769956903066</v>
          </cell>
          <cell r="Q48" t="str">
            <v>July</v>
          </cell>
          <cell r="R48">
            <v>16655.53</v>
          </cell>
          <cell r="S48">
            <v>66187.867326740175</v>
          </cell>
          <cell r="T48">
            <v>-49532.337326740177</v>
          </cell>
          <cell r="U48">
            <v>26688.314395158814</v>
          </cell>
          <cell r="AA48">
            <v>26688.314395158814</v>
          </cell>
        </row>
        <row r="49">
          <cell r="A49" t="str">
            <v>August</v>
          </cell>
          <cell r="B49">
            <v>-77046710.920000002</v>
          </cell>
          <cell r="C49">
            <v>-82330630.132277012</v>
          </cell>
          <cell r="D49">
            <v>5283919.2122770101</v>
          </cell>
          <cell r="G49">
            <v>1241628.76</v>
          </cell>
          <cell r="H49">
            <v>3497495.3</v>
          </cell>
          <cell r="I49">
            <v>581428.56999999995</v>
          </cell>
          <cell r="K49">
            <v>-36632.199999999997</v>
          </cell>
          <cell r="O49">
            <v>-1.2177229894587072</v>
          </cell>
          <cell r="Q49" t="str">
            <v>August</v>
          </cell>
          <cell r="R49">
            <v>-1764896.12</v>
          </cell>
          <cell r="S49">
            <v>-1697921.5931745314</v>
          </cell>
          <cell r="T49">
            <v>-66974.526825468754</v>
          </cell>
          <cell r="U49">
            <v>17442.189498728578</v>
          </cell>
          <cell r="AA49">
            <v>17442.189498728578</v>
          </cell>
        </row>
        <row r="50">
          <cell r="A50" t="str">
            <v>September</v>
          </cell>
          <cell r="B50">
            <v>-17747348.690000001</v>
          </cell>
          <cell r="C50">
            <v>-17346058.184117049</v>
          </cell>
          <cell r="D50">
            <v>-401290.50588295236</v>
          </cell>
          <cell r="G50">
            <v>-212259.40000000002</v>
          </cell>
          <cell r="H50">
            <v>-1880.6099999999933</v>
          </cell>
          <cell r="I50">
            <v>-149673.66</v>
          </cell>
          <cell r="K50">
            <v>-37476.5</v>
          </cell>
          <cell r="O50">
            <v>-0.33588295234949328</v>
          </cell>
          <cell r="Q50" t="str">
            <v>September</v>
          </cell>
          <cell r="R50">
            <v>-3370121.11</v>
          </cell>
          <cell r="S50">
            <v>-3330768.6400892595</v>
          </cell>
          <cell r="T50">
            <v>-39352.469910740387</v>
          </cell>
          <cell r="U50">
            <v>-27622.056914728368</v>
          </cell>
          <cell r="AA50">
            <v>-27622.056914728368</v>
          </cell>
        </row>
        <row r="51">
          <cell r="A51" t="str">
            <v>October</v>
          </cell>
          <cell r="B51">
            <v>2092739.07</v>
          </cell>
          <cell r="C51">
            <v>1999985.182987988</v>
          </cell>
          <cell r="D51">
            <v>92753.88701201207</v>
          </cell>
          <cell r="G51">
            <v>129076.17</v>
          </cell>
          <cell r="H51">
            <v>-1253.1999999999971</v>
          </cell>
          <cell r="I51">
            <v>-5999.88</v>
          </cell>
          <cell r="K51">
            <v>-29069.360000000001</v>
          </cell>
          <cell r="O51">
            <v>0.15701201207048143</v>
          </cell>
          <cell r="Q51" t="str">
            <v>October</v>
          </cell>
          <cell r="R51">
            <v>-4878790.7</v>
          </cell>
          <cell r="S51">
            <v>-4842925.5879720235</v>
          </cell>
          <cell r="T51">
            <v>-35865.112027976662</v>
          </cell>
          <cell r="U51">
            <v>-3487.3578827637248</v>
          </cell>
          <cell r="AA51">
            <v>-3487.3578827637248</v>
          </cell>
        </row>
        <row r="52">
          <cell r="A52" t="str">
            <v>November</v>
          </cell>
          <cell r="B52">
            <v>19288615.329999998</v>
          </cell>
          <cell r="C52">
            <v>22812612.22606498</v>
          </cell>
          <cell r="D52">
            <v>-3523996.8960649818</v>
          </cell>
          <cell r="G52">
            <v>-3503272.28</v>
          </cell>
          <cell r="H52">
            <v>-1252.6399999999994</v>
          </cell>
          <cell r="K52">
            <v>-19472.47</v>
          </cell>
          <cell r="O52">
            <v>0.49393501797749195</v>
          </cell>
          <cell r="Q52" t="str">
            <v>November</v>
          </cell>
          <cell r="R52">
            <v>-6454155.29</v>
          </cell>
          <cell r="S52">
            <v>-6420219.9748165011</v>
          </cell>
          <cell r="T52">
            <v>-33935.315183498897</v>
          </cell>
          <cell r="U52">
            <v>-1929.7968444777653</v>
          </cell>
          <cell r="AA52">
            <v>-1929.7968444777653</v>
          </cell>
        </row>
        <row r="53">
          <cell r="A53" t="str">
            <v>December</v>
          </cell>
          <cell r="B53">
            <v>-50703793.479999997</v>
          </cell>
          <cell r="C53">
            <v>-56321918.644261003</v>
          </cell>
          <cell r="D53">
            <v>5618125.1642610058</v>
          </cell>
          <cell r="G53">
            <v>4505768.29</v>
          </cell>
          <cell r="H53">
            <v>-7233.9699999999975</v>
          </cell>
          <cell r="I53">
            <v>-727968.98</v>
          </cell>
          <cell r="J53">
            <v>1893682.77</v>
          </cell>
          <cell r="K53">
            <v>-46123.72</v>
          </cell>
          <cell r="O53">
            <v>0.77426100571756251</v>
          </cell>
          <cell r="Q53" t="str">
            <v>December</v>
          </cell>
          <cell r="R53">
            <v>-7284356.1399999997</v>
          </cell>
          <cell r="S53">
            <v>-7223756.7592693232</v>
          </cell>
          <cell r="T53">
            <v>-60599.380730676465</v>
          </cell>
          <cell r="U53">
            <v>26664.065547177568</v>
          </cell>
          <cell r="AA53">
            <v>26664.065547177568</v>
          </cell>
        </row>
        <row r="54">
          <cell r="A54" t="str">
            <v>January 2001</v>
          </cell>
          <cell r="B54">
            <v>-172164401.11000001</v>
          </cell>
          <cell r="C54">
            <v>-172892212.17466497</v>
          </cell>
          <cell r="D54">
            <v>727811.06466495991</v>
          </cell>
          <cell r="G54">
            <v>-237865</v>
          </cell>
          <cell r="H54">
            <v>5530.2600000000093</v>
          </cell>
          <cell r="J54">
            <v>976822.33</v>
          </cell>
          <cell r="K54">
            <v>-16676.3</v>
          </cell>
          <cell r="O54">
            <v>-0.22533504006059957</v>
          </cell>
          <cell r="Q54" t="str">
            <v>January 2001</v>
          </cell>
          <cell r="R54">
            <v>-8753819.5500000007</v>
          </cell>
          <cell r="S54">
            <v>-8707620.1707093082</v>
          </cell>
          <cell r="T54">
            <v>-46199.379290692508</v>
          </cell>
          <cell r="U54">
            <v>-14400.001439983957</v>
          </cell>
          <cell r="AA54">
            <v>-14400.001439983957</v>
          </cell>
        </row>
        <row r="55">
          <cell r="A55" t="str">
            <v>February</v>
          </cell>
          <cell r="B55">
            <v>16809506.420000002</v>
          </cell>
          <cell r="C55">
            <v>17125458.301903963</v>
          </cell>
          <cell r="D55">
            <v>-315951.8819039613</v>
          </cell>
          <cell r="G55">
            <v>-315995.92</v>
          </cell>
          <cell r="H55">
            <v>13978.77</v>
          </cell>
          <cell r="J55">
            <v>3667.93</v>
          </cell>
          <cell r="K55">
            <v>-17602.36</v>
          </cell>
          <cell r="O55">
            <v>-0.30190396131729358</v>
          </cell>
          <cell r="Q55" t="str">
            <v>February</v>
          </cell>
          <cell r="R55">
            <v>-11161372.800000001</v>
          </cell>
          <cell r="S55">
            <v>-11135391.772940444</v>
          </cell>
          <cell r="T55">
            <v>-25981.027059556916</v>
          </cell>
          <cell r="U55">
            <v>-20218.352231135592</v>
          </cell>
          <cell r="AA55">
            <v>-20218.352231135592</v>
          </cell>
        </row>
        <row r="56">
          <cell r="A56" t="str">
            <v>March</v>
          </cell>
          <cell r="B56">
            <v>19537423.969999999</v>
          </cell>
          <cell r="C56">
            <v>19501380.805444986</v>
          </cell>
          <cell r="D56">
            <v>36043.16455501318</v>
          </cell>
          <cell r="G56">
            <v>72079.83</v>
          </cell>
          <cell r="J56">
            <v>-6192.52</v>
          </cell>
          <cell r="K56">
            <v>-29843.77</v>
          </cell>
          <cell r="O56">
            <v>-0.37544498682109406</v>
          </cell>
          <cell r="Q56" t="str">
            <v>March</v>
          </cell>
          <cell r="R56">
            <v>-13617986.630000001</v>
          </cell>
          <cell r="S56">
            <v>-13608666.877156042</v>
          </cell>
          <cell r="T56">
            <v>-9319.752843959257</v>
          </cell>
          <cell r="U56">
            <v>-16661.274215597659</v>
          </cell>
          <cell r="AA56">
            <v>-16661.274215597659</v>
          </cell>
        </row>
        <row r="57">
          <cell r="A57" t="str">
            <v>April</v>
          </cell>
          <cell r="B57">
            <v>-33348376.77</v>
          </cell>
          <cell r="C57">
            <v>-32837486.536192</v>
          </cell>
          <cell r="D57">
            <v>-510890.23380799964</v>
          </cell>
          <cell r="G57">
            <v>-124264.59</v>
          </cell>
          <cell r="J57">
            <v>-369308.36</v>
          </cell>
          <cell r="K57">
            <v>-17317.240000000002</v>
          </cell>
          <cell r="O57">
            <v>-4.3807999685668619E-2</v>
          </cell>
          <cell r="Q57" t="str">
            <v>April</v>
          </cell>
          <cell r="R57">
            <v>-15991391.140000001</v>
          </cell>
          <cell r="S57">
            <v>-15998999.435632352</v>
          </cell>
          <cell r="T57">
            <v>7608.2956323511899</v>
          </cell>
          <cell r="U57">
            <v>-16928.048476310447</v>
          </cell>
          <cell r="AA57">
            <v>-16928.048476310447</v>
          </cell>
        </row>
        <row r="58">
          <cell r="A58" t="str">
            <v>May</v>
          </cell>
          <cell r="B58">
            <v>-6625217.9299999997</v>
          </cell>
          <cell r="C58">
            <v>-4045651.5798749924</v>
          </cell>
          <cell r="D58">
            <v>-2579566.3501250073</v>
          </cell>
          <cell r="G58">
            <v>-790755.89999999991</v>
          </cell>
          <cell r="J58">
            <v>-1752607.82</v>
          </cell>
          <cell r="K58">
            <v>-36202.019999999997</v>
          </cell>
          <cell r="O58">
            <v>-0.61012500736251241</v>
          </cell>
          <cell r="Q58" t="str">
            <v>May</v>
          </cell>
          <cell r="R58">
            <v>-18405258.960000001</v>
          </cell>
          <cell r="S58">
            <v>-18427293.085233007</v>
          </cell>
          <cell r="T58">
            <v>22034.125233005732</v>
          </cell>
          <cell r="U58">
            <v>-14425.829600654542</v>
          </cell>
          <cell r="AA58">
            <v>-14425.829600654542</v>
          </cell>
        </row>
        <row r="59">
          <cell r="A59" t="str">
            <v>June</v>
          </cell>
          <cell r="B59">
            <v>62777075.060000002</v>
          </cell>
          <cell r="C59">
            <v>63314553.557483941</v>
          </cell>
          <cell r="D59">
            <v>-537478.49748393893</v>
          </cell>
          <cell r="G59">
            <v>-481743.4</v>
          </cell>
          <cell r="J59">
            <v>-51351.05</v>
          </cell>
          <cell r="K59">
            <v>-4383.55</v>
          </cell>
          <cell r="O59">
            <v>-0.49748393890604348</v>
          </cell>
          <cell r="Q59" t="str">
            <v>June</v>
          </cell>
          <cell r="R59">
            <v>-20722549.579999998</v>
          </cell>
          <cell r="S59">
            <v>-20713008.989219993</v>
          </cell>
          <cell r="T59">
            <v>-9540.590780004859</v>
          </cell>
          <cell r="U59">
            <v>31574.716013010591</v>
          </cell>
          <cell r="AA59">
            <v>31574.716013010591</v>
          </cell>
        </row>
        <row r="60">
          <cell r="A60" t="str">
            <v>July</v>
          </cell>
          <cell r="B60">
            <v>72434150.430000007</v>
          </cell>
          <cell r="C60">
            <v>68613792.550000012</v>
          </cell>
          <cell r="D60">
            <v>3820357.8799999952</v>
          </cell>
          <cell r="G60">
            <v>2587.7599999999802</v>
          </cell>
          <cell r="J60">
            <v>3842141.4</v>
          </cell>
          <cell r="K60">
            <v>-24377.8</v>
          </cell>
          <cell r="O60">
            <v>6.5199999955475505</v>
          </cell>
          <cell r="Q60" t="str">
            <v>July</v>
          </cell>
          <cell r="R60">
            <v>-22574126.559999999</v>
          </cell>
          <cell r="S60">
            <v>-22563138.110250231</v>
          </cell>
          <cell r="T60">
            <v>-10988.44974976778</v>
          </cell>
          <cell r="U60">
            <v>1447.8589697629213</v>
          </cell>
          <cell r="AA60">
            <v>1447.8589697629213</v>
          </cell>
        </row>
        <row r="61">
          <cell r="A61" t="str">
            <v>August</v>
          </cell>
          <cell r="B61">
            <v>30917390.149999999</v>
          </cell>
          <cell r="C61">
            <v>34265565.142634988</v>
          </cell>
          <cell r="D61">
            <v>-3348174.9926349893</v>
          </cell>
          <cell r="G61">
            <v>-1127104.07</v>
          </cell>
          <cell r="I61">
            <v>-3144188.83</v>
          </cell>
          <cell r="J61">
            <v>22182.26</v>
          </cell>
          <cell r="K61">
            <v>900935.18</v>
          </cell>
          <cell r="O61">
            <v>0.46736501099076122</v>
          </cell>
          <cell r="Q61" t="str">
            <v>August</v>
          </cell>
          <cell r="R61">
            <v>-23974347.850000001</v>
          </cell>
          <cell r="S61">
            <v>-24047774.292017203</v>
          </cell>
          <cell r="T61">
            <v>73426.442017201334</v>
          </cell>
          <cell r="U61">
            <v>-84414.891766969115</v>
          </cell>
          <cell r="AA61">
            <v>-84414.891766969115</v>
          </cell>
        </row>
        <row r="62">
          <cell r="A62" t="str">
            <v>September</v>
          </cell>
          <cell r="B62">
            <v>121408709.81</v>
          </cell>
          <cell r="C62">
            <v>121048576.91134197</v>
          </cell>
          <cell r="D62">
            <v>360132.89865803719</v>
          </cell>
          <cell r="G62">
            <v>637615.29</v>
          </cell>
          <cell r="I62">
            <v>-130889.33</v>
          </cell>
          <cell r="J62">
            <v>4820.71</v>
          </cell>
          <cell r="K62">
            <v>-151413.93</v>
          </cell>
          <cell r="O62">
            <v>0.15865803716587834</v>
          </cell>
          <cell r="Q62" t="str">
            <v>September</v>
          </cell>
          <cell r="R62">
            <v>-25267507.390000001</v>
          </cell>
          <cell r="S62">
            <v>-25342297.477450658</v>
          </cell>
          <cell r="T62">
            <v>74790.08745065704</v>
          </cell>
          <cell r="U62">
            <v>-1363.6454334557056</v>
          </cell>
          <cell r="AA62">
            <v>-1363.6454334557056</v>
          </cell>
        </row>
        <row r="63">
          <cell r="A63" t="str">
            <v>October</v>
          </cell>
          <cell r="B63">
            <v>51265750.729999997</v>
          </cell>
          <cell r="C63">
            <v>51401582.288515002</v>
          </cell>
          <cell r="D63">
            <v>-135831.55851500481</v>
          </cell>
          <cell r="G63">
            <v>-168624.21</v>
          </cell>
          <cell r="J63">
            <v>8628.3700000000008</v>
          </cell>
          <cell r="K63">
            <v>24163.81</v>
          </cell>
          <cell r="O63">
            <v>0.4714849951742508</v>
          </cell>
          <cell r="Q63" t="str">
            <v>October</v>
          </cell>
          <cell r="R63">
            <v>-26151272.07</v>
          </cell>
          <cell r="S63">
            <v>-26229257.140181251</v>
          </cell>
          <cell r="T63">
            <v>77985.070181250572</v>
          </cell>
          <cell r="U63">
            <v>-3194.9827305935323</v>
          </cell>
          <cell r="AA63">
            <v>-3194.9827305935323</v>
          </cell>
        </row>
        <row r="64">
          <cell r="A64" t="str">
            <v>November</v>
          </cell>
          <cell r="B64">
            <v>121431805.19</v>
          </cell>
          <cell r="C64">
            <v>115962766.59538995</v>
          </cell>
          <cell r="D64">
            <v>5469038.5946100503</v>
          </cell>
          <cell r="G64">
            <v>4486836.6100000003</v>
          </cell>
          <cell r="I64">
            <v>-2947.44</v>
          </cell>
          <cell r="J64">
            <v>13064.82</v>
          </cell>
          <cell r="K64">
            <v>972083.9800000001</v>
          </cell>
          <cell r="O64">
            <v>0.6246100498829037</v>
          </cell>
          <cell r="Q64" t="str">
            <v>November</v>
          </cell>
          <cell r="R64">
            <v>-27032541.280000001</v>
          </cell>
          <cell r="S64">
            <v>-27003424.574224979</v>
          </cell>
          <cell r="T64">
            <v>-29116.705775022507</v>
          </cell>
          <cell r="U64">
            <v>107101.77595627308</v>
          </cell>
          <cell r="AA64">
            <v>107101.77595627308</v>
          </cell>
        </row>
        <row r="65">
          <cell r="A65" t="str">
            <v>December</v>
          </cell>
          <cell r="B65">
            <v>69762945.459999993</v>
          </cell>
          <cell r="C65">
            <v>75680792.669566989</v>
          </cell>
          <cell r="D65">
            <v>-5917847.2095669955</v>
          </cell>
          <cell r="G65">
            <v>-3747708.9300000006</v>
          </cell>
          <cell r="I65">
            <v>3206150.39</v>
          </cell>
          <cell r="J65">
            <v>-4585550.84</v>
          </cell>
          <cell r="K65">
            <v>-790738.23</v>
          </cell>
          <cell r="O65">
            <v>0.40043300529941916</v>
          </cell>
          <cell r="Q65" t="str">
            <v>December</v>
          </cell>
          <cell r="R65">
            <v>-27319713.32</v>
          </cell>
          <cell r="S65">
            <v>-27168575.589635346</v>
          </cell>
          <cell r="T65">
            <v>-151137.73036465421</v>
          </cell>
          <cell r="U65">
            <v>122021.02458963171</v>
          </cell>
          <cell r="AA65">
            <v>122021.02458963171</v>
          </cell>
        </row>
        <row r="66">
          <cell r="A66" t="str">
            <v>January 2002</v>
          </cell>
          <cell r="B66">
            <v>95877501.489999995</v>
          </cell>
          <cell r="C66">
            <v>101026881.49684</v>
          </cell>
          <cell r="D66">
            <v>-5149380.0068400055</v>
          </cell>
          <cell r="M66">
            <v>-5149380.1399999997</v>
          </cell>
          <cell r="O66">
            <v>0.13315999414771795</v>
          </cell>
          <cell r="Q66" t="str">
            <v>January 2002</v>
          </cell>
          <cell r="R66">
            <v>-29700344.460000001</v>
          </cell>
          <cell r="S66">
            <v>-29176819.510000002</v>
          </cell>
          <cell r="T66">
            <v>-523524.94999999925</v>
          </cell>
          <cell r="U66">
            <v>372387.21963534504</v>
          </cell>
          <cell r="AA66">
            <v>372387.21963534504</v>
          </cell>
        </row>
        <row r="67">
          <cell r="A67" t="str">
            <v>February</v>
          </cell>
          <cell r="B67">
            <v>44456643.609999999</v>
          </cell>
          <cell r="C67">
            <v>39002566.733543999</v>
          </cell>
          <cell r="D67">
            <v>5454076.8764559999</v>
          </cell>
          <cell r="M67">
            <v>5454077</v>
          </cell>
          <cell r="O67">
            <v>-0.12354400008916855</v>
          </cell>
          <cell r="Q67" t="str">
            <v>February</v>
          </cell>
          <cell r="R67">
            <v>-31096903.039999999</v>
          </cell>
          <cell r="S67">
            <v>-30797008.780000001</v>
          </cell>
          <cell r="T67">
            <v>-299894.25999999791</v>
          </cell>
          <cell r="U67">
            <v>-223630.69000000134</v>
          </cell>
          <cell r="AA67">
            <v>-223630.69000000134</v>
          </cell>
        </row>
        <row r="68">
          <cell r="A68" t="str">
            <v>March</v>
          </cell>
          <cell r="B68">
            <v>-236845.05</v>
          </cell>
          <cell r="C68">
            <v>-1209811.68</v>
          </cell>
          <cell r="D68">
            <v>972966.62999999989</v>
          </cell>
          <cell r="M68">
            <v>972967</v>
          </cell>
          <cell r="O68">
            <v>-0.37000000011175871</v>
          </cell>
          <cell r="Q68" t="str">
            <v>March</v>
          </cell>
          <cell r="R68">
            <v>-32062550.739999998</v>
          </cell>
          <cell r="S68">
            <v>-31094079.800000001</v>
          </cell>
          <cell r="T68">
            <v>-968470.93999999762</v>
          </cell>
          <cell r="U68">
            <v>668576.6799999997</v>
          </cell>
          <cell r="AA68">
            <v>668576.6799999997</v>
          </cell>
        </row>
        <row r="69">
          <cell r="A69" t="str">
            <v>April</v>
          </cell>
          <cell r="B69">
            <v>2157904.79</v>
          </cell>
          <cell r="C69">
            <v>1778425.92</v>
          </cell>
          <cell r="D69">
            <v>379478.87000000011</v>
          </cell>
          <cell r="M69">
            <v>379479</v>
          </cell>
          <cell r="O69">
            <v>-0.12999999988824129</v>
          </cell>
          <cell r="Q69" t="str">
            <v>April</v>
          </cell>
          <cell r="R69">
            <v>-33029720.890000001</v>
          </cell>
          <cell r="S69">
            <v>-31908545.210000001</v>
          </cell>
          <cell r="T69">
            <v>-1121175.6799999997</v>
          </cell>
          <cell r="U69">
            <v>152704.74000000209</v>
          </cell>
          <cell r="AA69">
            <v>152704.74000000209</v>
          </cell>
        </row>
        <row r="70">
          <cell r="A70" t="str">
            <v>May</v>
          </cell>
          <cell r="B70">
            <v>-6844784.1500000004</v>
          </cell>
          <cell r="C70">
            <v>-4073048</v>
          </cell>
          <cell r="D70">
            <v>-2771736.1500000004</v>
          </cell>
          <cell r="M70">
            <v>-2771736</v>
          </cell>
          <cell r="O70">
            <v>-0.15000000037252903</v>
          </cell>
          <cell r="Q70" t="str">
            <v>May</v>
          </cell>
          <cell r="R70">
            <v>-33986089.329999998</v>
          </cell>
          <cell r="S70">
            <v>-33515581.640000001</v>
          </cell>
          <cell r="T70">
            <v>-470507.68999999762</v>
          </cell>
        </row>
        <row r="71">
          <cell r="O71" t="str">
            <v xml:space="preserve"> </v>
          </cell>
        </row>
        <row r="72">
          <cell r="A72" t="str">
            <v>Totals</v>
          </cell>
          <cell r="B72">
            <v>28596417.989999965</v>
          </cell>
          <cell r="C72">
            <v>61544593.636705637</v>
          </cell>
          <cell r="D72">
            <v>-32948176.646705776</v>
          </cell>
          <cell r="F72">
            <v>-32921978.999999996</v>
          </cell>
          <cell r="G72">
            <v>-694899.33999999985</v>
          </cell>
          <cell r="H72">
            <v>-8.0000000387371983E-2</v>
          </cell>
          <cell r="I72">
            <v>1045637.2800000003</v>
          </cell>
          <cell r="J72">
            <v>0</v>
          </cell>
          <cell r="K72">
            <v>0</v>
          </cell>
          <cell r="L72">
            <v>161504</v>
          </cell>
          <cell r="M72">
            <v>-1114593.1399999997</v>
          </cell>
          <cell r="N72">
            <v>576147.99</v>
          </cell>
          <cell r="O72">
            <v>5.6432942195096985</v>
          </cell>
          <cell r="Q72" t="str">
            <v>Totals</v>
          </cell>
          <cell r="R72">
            <v>-33986089.329999998</v>
          </cell>
          <cell r="S72">
            <v>-33515581.640000001</v>
          </cell>
          <cell r="T72">
            <v>-151137.73036465421</v>
          </cell>
          <cell r="U72">
            <v>1121175.68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1121175.68</v>
          </cell>
        </row>
      </sheetData>
      <sheetData sheetId="1" refreshError="1">
        <row r="1">
          <cell r="A1" t="str">
            <v>Reliant Energy HL&amp;P</v>
          </cell>
        </row>
        <row r="2">
          <cell r="A2" t="str">
            <v>Direct Testimony of C.D. Thomas</v>
          </cell>
        </row>
        <row r="3">
          <cell r="A3" t="str">
            <v xml:space="preserve">Fuel Under Recovery Surcharges </v>
          </cell>
        </row>
        <row r="4">
          <cell r="A4" t="str">
            <v>August 1997 - December 2001</v>
          </cell>
        </row>
        <row r="5">
          <cell r="C5" t="str">
            <v xml:space="preserve"> </v>
          </cell>
        </row>
        <row r="7">
          <cell r="A7" t="str">
            <v>Rate</v>
          </cell>
          <cell r="B7" t="str">
            <v>Approved by PUC</v>
          </cell>
          <cell r="F7" t="str">
            <v xml:space="preserve">                                           Actual                                        </v>
          </cell>
          <cell r="K7" t="str">
            <v>Difference</v>
          </cell>
        </row>
        <row r="8">
          <cell r="A8" t="str">
            <v>Class</v>
          </cell>
          <cell r="B8" t="str">
            <v>Fuel</v>
          </cell>
          <cell r="C8" t="str">
            <v>Interest</v>
          </cell>
          <cell r="D8" t="str">
            <v>Total</v>
          </cell>
          <cell r="F8" t="str">
            <v>Fuel</v>
          </cell>
          <cell r="G8" t="str">
            <v>Interest</v>
          </cell>
          <cell r="H8" t="str">
            <v>Total</v>
          </cell>
          <cell r="J8" t="str">
            <v>Fuel</v>
          </cell>
          <cell r="K8" t="str">
            <v>Interest</v>
          </cell>
          <cell r="L8" t="str">
            <v>Total</v>
          </cell>
        </row>
        <row r="10">
          <cell r="A10" t="str">
            <v>RS</v>
          </cell>
          <cell r="B10">
            <v>215828201</v>
          </cell>
          <cell r="C10">
            <v>9549662</v>
          </cell>
          <cell r="D10">
            <v>225377863</v>
          </cell>
          <cell r="F10">
            <v>251633578.02000001</v>
          </cell>
          <cell r="G10">
            <v>10728234.540000001</v>
          </cell>
          <cell r="H10">
            <v>262361812.56</v>
          </cell>
          <cell r="J10">
            <v>-35805377.020000011</v>
          </cell>
          <cell r="K10">
            <v>-1178572.540000001</v>
          </cell>
          <cell r="L10">
            <v>-36983949.560000002</v>
          </cell>
        </row>
        <row r="11">
          <cell r="A11" t="str">
            <v>MGS-D</v>
          </cell>
          <cell r="B11">
            <v>161618298</v>
          </cell>
          <cell r="C11">
            <v>7664210</v>
          </cell>
          <cell r="D11">
            <v>169282508</v>
          </cell>
          <cell r="F11">
            <v>194877219.45000002</v>
          </cell>
          <cell r="G11">
            <v>8912092.9199999981</v>
          </cell>
          <cell r="H11">
            <v>203789312.37</v>
          </cell>
          <cell r="J11">
            <v>-33258921.450000018</v>
          </cell>
          <cell r="K11">
            <v>-1247882.9199999981</v>
          </cell>
          <cell r="L11">
            <v>-34506804.370000005</v>
          </cell>
        </row>
        <row r="12">
          <cell r="A12" t="str">
            <v>MGS-T</v>
          </cell>
          <cell r="B12">
            <v>750759</v>
          </cell>
          <cell r="C12">
            <v>42429</v>
          </cell>
          <cell r="D12">
            <v>793188</v>
          </cell>
          <cell r="F12">
            <v>817893.66999999981</v>
          </cell>
          <cell r="G12">
            <v>38189.42</v>
          </cell>
          <cell r="H12">
            <v>856083.08999999985</v>
          </cell>
          <cell r="J12">
            <v>-67134.669999999809</v>
          </cell>
          <cell r="K12">
            <v>4239.5800000000017</v>
          </cell>
          <cell r="L12">
            <v>-62895.089999999851</v>
          </cell>
        </row>
        <row r="13">
          <cell r="A13" t="str">
            <v>LGS-D&amp;LSEI</v>
          </cell>
          <cell r="B13">
            <v>109592256</v>
          </cell>
          <cell r="C13">
            <v>5196851</v>
          </cell>
          <cell r="D13">
            <v>114789107</v>
          </cell>
          <cell r="F13">
            <v>126186915.79000001</v>
          </cell>
          <cell r="G13">
            <v>5836224.0300000003</v>
          </cell>
          <cell r="H13">
            <v>132023139.82000001</v>
          </cell>
          <cell r="J13">
            <v>-16594659.790000007</v>
          </cell>
          <cell r="K13">
            <v>-639373.03000000026</v>
          </cell>
          <cell r="L13">
            <v>-17234032.820000008</v>
          </cell>
        </row>
        <row r="14">
          <cell r="A14" t="str">
            <v>LGS-T</v>
          </cell>
          <cell r="B14">
            <v>1174016</v>
          </cell>
          <cell r="C14">
            <v>58017</v>
          </cell>
          <cell r="D14">
            <v>1232033</v>
          </cell>
          <cell r="F14">
            <v>1306338</v>
          </cell>
          <cell r="G14">
            <v>62096.130000000005</v>
          </cell>
          <cell r="H14">
            <v>1368434.13</v>
          </cell>
          <cell r="J14">
            <v>-132322</v>
          </cell>
          <cell r="K14">
            <v>-4079.1300000000047</v>
          </cell>
          <cell r="L14">
            <v>-136401.12999999989</v>
          </cell>
        </row>
        <row r="15">
          <cell r="A15" t="str">
            <v>LOS-A</v>
          </cell>
          <cell r="B15">
            <v>53559285</v>
          </cell>
          <cell r="C15">
            <v>2607948</v>
          </cell>
          <cell r="D15">
            <v>56167233</v>
          </cell>
          <cell r="F15">
            <v>60600221.599999987</v>
          </cell>
          <cell r="G15">
            <v>2836016.43</v>
          </cell>
          <cell r="H15">
            <v>63436238.029999986</v>
          </cell>
          <cell r="J15">
            <v>-7040936.5999999866</v>
          </cell>
          <cell r="K15">
            <v>-228068.43000000017</v>
          </cell>
          <cell r="L15">
            <v>-7269005.0299999863</v>
          </cell>
        </row>
        <row r="16">
          <cell r="A16" t="str">
            <v>LOS-B</v>
          </cell>
          <cell r="B16">
            <v>32187755</v>
          </cell>
          <cell r="C16">
            <v>1920962</v>
          </cell>
          <cell r="D16">
            <v>34108717</v>
          </cell>
          <cell r="F16">
            <v>37285068.75</v>
          </cell>
          <cell r="G16">
            <v>2242706.3900000006</v>
          </cell>
          <cell r="H16">
            <v>39527775.140000001</v>
          </cell>
          <cell r="J16">
            <v>-5097313.75</v>
          </cell>
          <cell r="K16">
            <v>-321744.3900000006</v>
          </cell>
          <cell r="L16">
            <v>-5419058.1400000006</v>
          </cell>
        </row>
        <row r="17">
          <cell r="A17" t="str">
            <v>TNP</v>
          </cell>
          <cell r="B17">
            <v>2300012</v>
          </cell>
          <cell r="C17">
            <v>130391</v>
          </cell>
          <cell r="D17">
            <v>2430403</v>
          </cell>
          <cell r="F17">
            <v>2475376.89</v>
          </cell>
          <cell r="G17">
            <v>129138.74999999999</v>
          </cell>
          <cell r="H17">
            <v>2604515.64</v>
          </cell>
          <cell r="J17">
            <v>-175364.89000000013</v>
          </cell>
          <cell r="K17">
            <v>1252.2500000000146</v>
          </cell>
          <cell r="L17">
            <v>-174112.64000000013</v>
          </cell>
        </row>
        <row r="18">
          <cell r="A18" t="str">
            <v>ERS-D&amp;EIS-D</v>
          </cell>
          <cell r="B18">
            <v>494792</v>
          </cell>
          <cell r="C18">
            <v>29887</v>
          </cell>
          <cell r="D18">
            <v>524679</v>
          </cell>
          <cell r="F18">
            <v>2028282.36</v>
          </cell>
          <cell r="G18">
            <v>74675.250000000015</v>
          </cell>
          <cell r="H18">
            <v>2102957.6100000003</v>
          </cell>
          <cell r="J18">
            <v>-1533490.36</v>
          </cell>
          <cell r="K18">
            <v>-44788.250000000015</v>
          </cell>
          <cell r="L18">
            <v>-1578278.6100000003</v>
          </cell>
        </row>
        <row r="19">
          <cell r="A19" t="str">
            <v>ERS-T&amp;EIS-T</v>
          </cell>
          <cell r="B19">
            <v>844480</v>
          </cell>
          <cell r="C19">
            <v>127734</v>
          </cell>
          <cell r="D19">
            <v>972214</v>
          </cell>
          <cell r="F19">
            <v>814430.26</v>
          </cell>
          <cell r="G19">
            <v>37816.770000000004</v>
          </cell>
          <cell r="H19">
            <v>852247.03</v>
          </cell>
          <cell r="J19">
            <v>30049.739999999991</v>
          </cell>
          <cell r="K19">
            <v>89917.23</v>
          </cell>
          <cell r="L19">
            <v>119966.96999999997</v>
          </cell>
        </row>
        <row r="20">
          <cell r="A20" t="str">
            <v>IS-30</v>
          </cell>
          <cell r="B20">
            <v>18262374</v>
          </cell>
          <cell r="C20">
            <v>963384</v>
          </cell>
          <cell r="D20">
            <v>19225758</v>
          </cell>
          <cell r="F20">
            <v>567960.26</v>
          </cell>
          <cell r="G20">
            <v>37726.92</v>
          </cell>
          <cell r="H20">
            <v>605687.18000000005</v>
          </cell>
          <cell r="J20">
            <v>17694413.739999998</v>
          </cell>
          <cell r="K20">
            <v>925657.08</v>
          </cell>
          <cell r="L20">
            <v>18620070.82</v>
          </cell>
        </row>
        <row r="21">
          <cell r="A21" t="str">
            <v>SCP</v>
          </cell>
          <cell r="B21">
            <v>36736998</v>
          </cell>
          <cell r="C21">
            <v>1919744</v>
          </cell>
          <cell r="D21">
            <v>38656742</v>
          </cell>
          <cell r="F21">
            <v>871621.59000000008</v>
          </cell>
          <cell r="G21">
            <v>181907.5</v>
          </cell>
          <cell r="H21">
            <v>1053529.0900000001</v>
          </cell>
          <cell r="J21">
            <v>35865376.409999996</v>
          </cell>
          <cell r="K21">
            <v>1737836.5</v>
          </cell>
          <cell r="L21">
            <v>37603212.909999996</v>
          </cell>
        </row>
        <row r="22">
          <cell r="A22" t="str">
            <v>SPL</v>
          </cell>
          <cell r="B22">
            <v>1579186</v>
          </cell>
          <cell r="C22">
            <v>61054</v>
          </cell>
          <cell r="D22">
            <v>1640240</v>
          </cell>
          <cell r="F22">
            <v>20915065.259999998</v>
          </cell>
          <cell r="G22">
            <v>1121703.8399999999</v>
          </cell>
          <cell r="H22">
            <v>22036769.099999998</v>
          </cell>
          <cell r="J22">
            <v>-19335879.259999998</v>
          </cell>
          <cell r="K22">
            <v>-1060649.8399999999</v>
          </cell>
          <cell r="L22">
            <v>-20396529.099999998</v>
          </cell>
        </row>
        <row r="23">
          <cell r="A23" t="str">
            <v>CLS/GL/MLS</v>
          </cell>
          <cell r="B23">
            <v>682696</v>
          </cell>
          <cell r="C23">
            <v>29440</v>
          </cell>
          <cell r="D23">
            <v>712136</v>
          </cell>
          <cell r="F23">
            <v>42181056.550000012</v>
          </cell>
          <cell r="G23">
            <v>2234885.9900000002</v>
          </cell>
          <cell r="H23">
            <v>44415942.540000014</v>
          </cell>
          <cell r="J23">
            <v>-41498360.550000012</v>
          </cell>
          <cell r="K23">
            <v>-2205445.9900000002</v>
          </cell>
          <cell r="L23">
            <v>-43703806.540000014</v>
          </cell>
        </row>
        <row r="24">
          <cell r="A24" t="str">
            <v>SES-D</v>
          </cell>
          <cell r="B24">
            <v>385054</v>
          </cell>
          <cell r="C24">
            <v>21807</v>
          </cell>
          <cell r="D24">
            <v>406861</v>
          </cell>
          <cell r="F24">
            <v>446772.71000000008</v>
          </cell>
          <cell r="G24">
            <v>26570.623999999996</v>
          </cell>
          <cell r="H24">
            <v>473343.33400000009</v>
          </cell>
          <cell r="J24">
            <v>-61718.710000000079</v>
          </cell>
          <cell r="K24">
            <v>-4763.6239999999962</v>
          </cell>
          <cell r="L24">
            <v>-66482.33400000009</v>
          </cell>
        </row>
        <row r="25">
          <cell r="A25" t="str">
            <v>SES-T</v>
          </cell>
          <cell r="B25">
            <v>3755109</v>
          </cell>
          <cell r="C25">
            <v>175824</v>
          </cell>
          <cell r="D25">
            <v>3930933</v>
          </cell>
          <cell r="F25">
            <v>4462201.7199999988</v>
          </cell>
          <cell r="G25">
            <v>219472.18999999992</v>
          </cell>
          <cell r="H25">
            <v>4681673.9099999983</v>
          </cell>
          <cell r="J25">
            <v>-707092.71999999881</v>
          </cell>
          <cell r="K25">
            <v>-43648.189999999915</v>
          </cell>
          <cell r="L25">
            <v>-750740.90999999829</v>
          </cell>
        </row>
        <row r="28">
          <cell r="A28" t="str">
            <v>TOTALS</v>
          </cell>
          <cell r="B28">
            <v>639751271</v>
          </cell>
          <cell r="C28">
            <v>30499344</v>
          </cell>
          <cell r="D28">
            <v>670250615</v>
          </cell>
          <cell r="F28">
            <v>747470002.88000011</v>
          </cell>
          <cell r="G28">
            <v>34719457.693999998</v>
          </cell>
          <cell r="H28">
            <v>782189460.57399988</v>
          </cell>
          <cell r="J28">
            <v>-107718731.88000004</v>
          </cell>
          <cell r="K28">
            <v>-4220113.6939999992</v>
          </cell>
          <cell r="L28">
            <v>-111938845.57400002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 refreshError="1"/>
      <sheetData sheetId="1" refreshError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 refreshError="1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 refreshError="1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 refreshError="1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 refreshError="1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 refreshError="1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 refreshError="1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 Page"/>
      <sheetName val="YE FEB FCST as of 2010 03 16"/>
      <sheetName val="Setup New Case"/>
      <sheetName val="Case Manager"/>
      <sheetName val="Reset Active Cases"/>
      <sheetName val="Input Parameters"/>
      <sheetName val="Input HENRY HUB Prices"/>
      <sheetName val="Input RevRate Customers"/>
      <sheetName val="Input RP7703 Data"/>
      <sheetName val="Normalized SVL &amp; PVS KWH"/>
      <sheetName val="Input Rates"/>
      <sheetName val="Prepare Customer Forecast"/>
      <sheetName val="Prepare KWH_SLS &amp; MLS"/>
      <sheetName val="Prepare Forecasted Data"/>
      <sheetName val="Input TCOS FORECAST"/>
      <sheetName val="Prepare TCRF Forecast"/>
      <sheetName val="Prepare Forecasted AMS IMPACT"/>
      <sheetName val="Prepare 4CP KVA 2009 ADJUSTMENT"/>
      <sheetName val="CALC NEW CASE-BIL"/>
      <sheetName val="CALC NEW CASE-CAL"/>
      <sheetName val="CALC NEW CASE-UNBIL"/>
      <sheetName val="CALC NEW CASE-NET UNBIL"/>
      <sheetName val="CASE A"/>
      <sheetName val="CASE B"/>
      <sheetName val="EXPORT CASE"/>
      <sheetName val="Case B with GRIP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  <sheetName val="CASE # blank"/>
      <sheetName val="REPORT-Annual BRI Case A"/>
      <sheetName val="REPORT-Annual Change BRI Case A"/>
      <sheetName val="REPORT-Annual Case A"/>
      <sheetName val="REPORT-Annual Rate Case A"/>
      <sheetName val="REPORT-Monthly BRI Case A"/>
      <sheetName val="REPORT-Monthly Case A"/>
      <sheetName val="REPORT-Monthly Rates Case A"/>
      <sheetName val="REPORT-Bridge"/>
      <sheetName val="REPORT-Bridge_Residential"/>
      <sheetName val="REPORT-Annual BRI Case B"/>
      <sheetName val="REPORT-Annual Case B"/>
      <sheetName val="REPORT-Annual Rate Case B"/>
      <sheetName val="REPORT-Monthly BRI Case B"/>
      <sheetName val="REPORT-Monthly Case B"/>
      <sheetName val="REPORT-Monthly Rates Case B"/>
      <sheetName val="REPORT-Compare Annual BRI A&amp;B"/>
      <sheetName val="REPORT-Change Analysis_A&amp;B"/>
      <sheetName val="REPORT-Compare A to B"/>
      <sheetName val="HE16"/>
      <sheetName val="Wx Gain"/>
      <sheetName val="HT1"/>
      <sheetName val="HT2"/>
      <sheetName val="HT3"/>
      <sheetName val="Attachment A"/>
      <sheetName val="HTA"/>
      <sheetName val="CHANGE OVERVIEW"/>
      <sheetName val="Proforma TCRF"/>
      <sheetName val="Sheet14"/>
    </sheetNames>
    <sheetDataSet>
      <sheetData sheetId="0">
        <row r="3">
          <cell r="H3">
            <v>2011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ier Energy"/>
      <sheetName val="Step 1  Fixed Inputs"/>
      <sheetName val="Step 2  Results Calculator"/>
      <sheetName val="Step 3  Admin Allocation"/>
      <sheetName val="Step 4  Bonus Calculator"/>
      <sheetName val="Reference 7.0 EULs PY2020"/>
      <sheetName val="EECRF Template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ED4AB-BB59-49F5-8049-3177D5938767}">
  <sheetPr>
    <pageSetUpPr fitToPage="1"/>
  </sheetPr>
  <dimension ref="A1:J127"/>
  <sheetViews>
    <sheetView tabSelected="1" view="pageBreakPreview" zoomScale="90" zoomScaleNormal="100" zoomScaleSheetLayoutView="90" workbookViewId="0">
      <pane ySplit="2" topLeftCell="A72" activePane="bottomLeft" state="frozen"/>
      <selection pane="bottomLeft" activeCell="D118" sqref="D118"/>
    </sheetView>
  </sheetViews>
  <sheetFormatPr defaultColWidth="9.140625" defaultRowHeight="15.75" x14ac:dyDescent="0.25"/>
  <cols>
    <col min="1" max="1" width="27.85546875" style="30" customWidth="1"/>
    <col min="2" max="2" width="12.7109375" style="31" customWidth="1"/>
    <col min="3" max="3" width="12.7109375" style="32" hidden="1" customWidth="1"/>
    <col min="4" max="4" width="55.7109375" style="33" customWidth="1"/>
    <col min="5" max="5" width="13.85546875" style="34" customWidth="1"/>
    <col min="6" max="6" width="12.7109375" style="35" customWidth="1"/>
    <col min="7" max="7" width="55.7109375" style="1" hidden="1" customWidth="1"/>
    <col min="8" max="16384" width="9.140625" style="2"/>
  </cols>
  <sheetData>
    <row r="1" spans="1:10" ht="27.75" thickBot="1" x14ac:dyDescent="0.3">
      <c r="A1" s="39" t="s">
        <v>0</v>
      </c>
      <c r="B1" s="40"/>
      <c r="C1" s="40"/>
      <c r="D1" s="40"/>
      <c r="E1" s="40"/>
      <c r="F1" s="41"/>
    </row>
    <row r="2" spans="1:10" s="38" customFormat="1" ht="79.5" thickBot="1" x14ac:dyDescent="0.3">
      <c r="A2" s="36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5" t="s">
        <v>6</v>
      </c>
      <c r="G2" s="37"/>
      <c r="H2" s="37"/>
      <c r="J2" s="37"/>
    </row>
    <row r="3" spans="1:10" x14ac:dyDescent="0.25">
      <c r="A3" s="6" t="s">
        <v>7</v>
      </c>
      <c r="B3" s="7" t="s">
        <v>8</v>
      </c>
      <c r="C3" s="8">
        <f>IF(ISNUMBER(SEARCH('[12]Step 2  Results Calculator'!$A$10,D3)),MAX($C$2:C2)+1,0)</f>
        <v>0</v>
      </c>
      <c r="D3" s="9" t="s">
        <v>7</v>
      </c>
      <c r="E3" s="10" t="s">
        <v>8</v>
      </c>
      <c r="F3" s="11" t="s">
        <v>8</v>
      </c>
      <c r="G3" s="1" t="str">
        <f>IFERROR(VLOOKUP(ROWS($G$3:G3),$C$3:$D$127,2,0),"")</f>
        <v/>
      </c>
    </row>
    <row r="4" spans="1:10" ht="31.5" x14ac:dyDescent="0.25">
      <c r="A4" s="12" t="s">
        <v>9</v>
      </c>
      <c r="B4" s="13" t="s">
        <v>10</v>
      </c>
      <c r="C4" s="14">
        <f>IF(ISNUMBER(SEARCH('[12]Step 2  Results Calculator'!$A$10,D4)),MAX($C$2:C3)+1,0)</f>
        <v>0</v>
      </c>
      <c r="D4" s="15" t="s">
        <v>11</v>
      </c>
      <c r="E4" s="16">
        <v>8</v>
      </c>
      <c r="F4" s="17">
        <v>7</v>
      </c>
      <c r="G4" s="1" t="str">
        <f>IFERROR(VLOOKUP(ROWS($G$3:G4),$C$3:$D$127,2,0),"")</f>
        <v/>
      </c>
    </row>
    <row r="5" spans="1:10" ht="31.5" x14ac:dyDescent="0.25">
      <c r="A5" s="12" t="s">
        <v>9</v>
      </c>
      <c r="B5" s="13" t="s">
        <v>10</v>
      </c>
      <c r="C5" s="14">
        <f>IF(ISNUMBER(SEARCH('[12]Step 2  Results Calculator'!$A$10,D5)),MAX($C$2:C4)+1,0)</f>
        <v>0</v>
      </c>
      <c r="D5" s="15" t="s">
        <v>12</v>
      </c>
      <c r="E5" s="16">
        <v>10</v>
      </c>
      <c r="F5" s="17">
        <f>$F$4</f>
        <v>7</v>
      </c>
      <c r="G5" s="1" t="str">
        <f>IFERROR(VLOOKUP(ROWS($G$3:G5),$C$3:$D$127,2,0),"")</f>
        <v/>
      </c>
    </row>
    <row r="6" spans="1:10" ht="31.5" x14ac:dyDescent="0.25">
      <c r="A6" s="12" t="s">
        <v>9</v>
      </c>
      <c r="B6" s="13" t="s">
        <v>13</v>
      </c>
      <c r="C6" s="14">
        <f>IF(ISNUMBER(SEARCH('[12]Step 2  Results Calculator'!$A$10,D6)),MAX($C$2:C5)+1,0)</f>
        <v>0</v>
      </c>
      <c r="D6" s="15" t="s">
        <v>14</v>
      </c>
      <c r="E6" s="16">
        <v>8</v>
      </c>
      <c r="F6" s="17">
        <f t="shared" ref="F6:F69" si="0">$F$4</f>
        <v>7</v>
      </c>
      <c r="G6" s="1" t="str">
        <f>IFERROR(VLOOKUP(ROWS($G$3:G6),$C$3:$D$127,2,0),"")</f>
        <v/>
      </c>
    </row>
    <row r="7" spans="1:10" ht="31.5" x14ac:dyDescent="0.25">
      <c r="A7" s="12" t="s">
        <v>9</v>
      </c>
      <c r="B7" s="13" t="s">
        <v>13</v>
      </c>
      <c r="C7" s="14">
        <f>IF(ISNUMBER(SEARCH('[12]Step 2  Results Calculator'!$A$10,D7)),MAX($C$2:C6)+1,0)</f>
        <v>0</v>
      </c>
      <c r="D7" s="15" t="s">
        <v>15</v>
      </c>
      <c r="E7" s="16">
        <v>10</v>
      </c>
      <c r="F7" s="17">
        <f t="shared" si="0"/>
        <v>7</v>
      </c>
      <c r="G7" s="1" t="str">
        <f>IFERROR(VLOOKUP(ROWS($G$3:G7),$C$3:$D$127,2,0),"")</f>
        <v/>
      </c>
    </row>
    <row r="8" spans="1:10" ht="31.5" x14ac:dyDescent="0.25">
      <c r="A8" s="12" t="s">
        <v>9</v>
      </c>
      <c r="B8" s="13" t="s">
        <v>13</v>
      </c>
      <c r="C8" s="14">
        <f>IF(ISNUMBER(SEARCH('[12]Step 2  Results Calculator'!$A$10,D8)),MAX($C$2:C7)+1,0)</f>
        <v>0</v>
      </c>
      <c r="D8" s="15" t="s">
        <v>16</v>
      </c>
      <c r="E8" s="18">
        <v>11</v>
      </c>
      <c r="F8" s="17">
        <f t="shared" si="0"/>
        <v>7</v>
      </c>
      <c r="G8" s="1" t="str">
        <f>IFERROR(VLOOKUP(ROWS($G$3:G8),$C$3:$D$127,2,0),"")</f>
        <v/>
      </c>
    </row>
    <row r="9" spans="1:10" ht="31.5" x14ac:dyDescent="0.25">
      <c r="A9" s="12" t="s">
        <v>9</v>
      </c>
      <c r="B9" s="13" t="s">
        <v>13</v>
      </c>
      <c r="C9" s="14">
        <f>IF(ISNUMBER(SEARCH('[12]Step 2  Results Calculator'!$A$10,D9)),MAX($C$2:C8)+1,0)</f>
        <v>0</v>
      </c>
      <c r="D9" s="15" t="s">
        <v>17</v>
      </c>
      <c r="E9" s="16">
        <v>13</v>
      </c>
      <c r="F9" s="17">
        <f t="shared" si="0"/>
        <v>7</v>
      </c>
      <c r="G9" s="1" t="str">
        <f>IFERROR(VLOOKUP(ROWS($G$3:G9),$C$3:$D$127,2,0),"")</f>
        <v/>
      </c>
    </row>
    <row r="10" spans="1:10" ht="31.5" x14ac:dyDescent="0.25">
      <c r="A10" s="12" t="s">
        <v>9</v>
      </c>
      <c r="B10" s="13" t="s">
        <v>13</v>
      </c>
      <c r="C10" s="14">
        <f>IF(ISNUMBER(SEARCH('[12]Step 2  Results Calculator'!$A$10,D10)),MAX($C$2:C9)+1,0)</f>
        <v>0</v>
      </c>
      <c r="D10" s="15" t="s">
        <v>18</v>
      </c>
      <c r="E10" s="18">
        <v>16</v>
      </c>
      <c r="F10" s="17">
        <f t="shared" si="0"/>
        <v>7</v>
      </c>
      <c r="G10" s="1" t="str">
        <f>IFERROR(VLOOKUP(ROWS($G$3:G10),$C$3:$D$127,2,0),"")</f>
        <v/>
      </c>
    </row>
    <row r="11" spans="1:10" ht="31.5" x14ac:dyDescent="0.25">
      <c r="A11" s="19" t="s">
        <v>9</v>
      </c>
      <c r="B11" s="13" t="s">
        <v>13</v>
      </c>
      <c r="C11" s="14">
        <f>IF(ISNUMBER(SEARCH('[12]Step 2  Results Calculator'!$A$10,D11)),MAX($C$2:C10)+1,0)</f>
        <v>0</v>
      </c>
      <c r="D11" s="20" t="s">
        <v>19</v>
      </c>
      <c r="E11" s="18">
        <v>20</v>
      </c>
      <c r="F11" s="17">
        <f t="shared" si="0"/>
        <v>7</v>
      </c>
      <c r="G11" s="1" t="str">
        <f>IFERROR(VLOOKUP(ROWS($G$3:G11),$C$3:$D$127,2,0),"")</f>
        <v/>
      </c>
    </row>
    <row r="12" spans="1:10" ht="31.5" x14ac:dyDescent="0.25">
      <c r="A12" s="19" t="s">
        <v>9</v>
      </c>
      <c r="B12" s="13" t="s">
        <v>20</v>
      </c>
      <c r="C12" s="14">
        <f>IF(ISNUMBER(SEARCH('[12]Step 2  Results Calculator'!$A$10,D12)),MAX($C$2:C11)+1,0)</f>
        <v>0</v>
      </c>
      <c r="D12" s="20" t="s">
        <v>21</v>
      </c>
      <c r="E12" s="16">
        <v>8</v>
      </c>
      <c r="F12" s="17">
        <f t="shared" si="0"/>
        <v>7</v>
      </c>
      <c r="G12" s="1" t="str">
        <f>IFERROR(VLOOKUP(ROWS($G$3:G12),$C$3:$D$127,2,0),"")</f>
        <v/>
      </c>
    </row>
    <row r="13" spans="1:10" ht="31.5" x14ac:dyDescent="0.25">
      <c r="A13" s="12" t="s">
        <v>9</v>
      </c>
      <c r="B13" s="13" t="s">
        <v>20</v>
      </c>
      <c r="C13" s="14">
        <f>IF(ISNUMBER(SEARCH('[12]Step 2  Results Calculator'!$A$10,D13)),MAX($C$2:C12)+1,0)</f>
        <v>0</v>
      </c>
      <c r="D13" s="20" t="s">
        <v>22</v>
      </c>
      <c r="E13" s="16">
        <v>10</v>
      </c>
      <c r="F13" s="17">
        <f t="shared" si="0"/>
        <v>7</v>
      </c>
      <c r="G13" s="1" t="str">
        <f>IFERROR(VLOOKUP(ROWS($G$3:G13),$C$3:$D$127,2,0),"")</f>
        <v/>
      </c>
    </row>
    <row r="14" spans="1:10" ht="31.5" x14ac:dyDescent="0.25">
      <c r="A14" s="12" t="s">
        <v>9</v>
      </c>
      <c r="B14" s="13" t="s">
        <v>23</v>
      </c>
      <c r="C14" s="14">
        <f>IF(ISNUMBER(SEARCH('[12]Step 2  Results Calculator'!$A$10,D14)),MAX($C$2:C13)+1,0)</f>
        <v>0</v>
      </c>
      <c r="D14" s="20" t="s">
        <v>24</v>
      </c>
      <c r="E14" s="16">
        <v>8</v>
      </c>
      <c r="F14" s="17">
        <f t="shared" si="0"/>
        <v>7</v>
      </c>
      <c r="G14" s="1" t="str">
        <f>IFERROR(VLOOKUP(ROWS($G$3:G14),$C$3:$D$127,2,0),"")</f>
        <v/>
      </c>
    </row>
    <row r="15" spans="1:10" ht="31.5" x14ac:dyDescent="0.25">
      <c r="A15" s="12" t="s">
        <v>9</v>
      </c>
      <c r="B15" s="13" t="s">
        <v>23</v>
      </c>
      <c r="C15" s="14">
        <f>IF(ISNUMBER(SEARCH('[12]Step 2  Results Calculator'!$A$10,D15)),MAX($C$2:C14)+1,0)</f>
        <v>0</v>
      </c>
      <c r="D15" s="20" t="s">
        <v>25</v>
      </c>
      <c r="E15" s="16">
        <v>10</v>
      </c>
      <c r="F15" s="17">
        <f t="shared" si="0"/>
        <v>7</v>
      </c>
      <c r="G15" s="1" t="str">
        <f>IFERROR(VLOOKUP(ROWS($G$3:G15),$C$3:$D$127,2,0),"")</f>
        <v/>
      </c>
    </row>
    <row r="16" spans="1:10" ht="31.5" x14ac:dyDescent="0.25">
      <c r="A16" s="12" t="s">
        <v>9</v>
      </c>
      <c r="B16" s="13" t="s">
        <v>23</v>
      </c>
      <c r="C16" s="14">
        <f>IF(ISNUMBER(SEARCH('[12]Step 2  Results Calculator'!$A$10,D16)),MAX($C$2:C15)+1,0)</f>
        <v>0</v>
      </c>
      <c r="D16" s="20" t="s">
        <v>26</v>
      </c>
      <c r="E16" s="18">
        <v>16</v>
      </c>
      <c r="F16" s="17">
        <f t="shared" si="0"/>
        <v>7</v>
      </c>
      <c r="G16" s="1" t="str">
        <f>IFERROR(VLOOKUP(ROWS($G$3:G16),$C$3:$D$127,2,0),"")</f>
        <v/>
      </c>
    </row>
    <row r="17" spans="1:7" ht="31.5" x14ac:dyDescent="0.25">
      <c r="A17" s="12" t="s">
        <v>9</v>
      </c>
      <c r="B17" s="13" t="s">
        <v>23</v>
      </c>
      <c r="C17" s="14">
        <f>IF(ISNUMBER(SEARCH('[12]Step 2  Results Calculator'!$A$10,D17)),MAX($C$2:C16)+1,0)</f>
        <v>0</v>
      </c>
      <c r="D17" s="20" t="s">
        <v>27</v>
      </c>
      <c r="E17" s="18">
        <v>20</v>
      </c>
      <c r="F17" s="17">
        <f t="shared" si="0"/>
        <v>7</v>
      </c>
      <c r="G17" s="1" t="str">
        <f>IFERROR(VLOOKUP(ROWS($G$3:G17),$C$3:$D$127,2,0),"")</f>
        <v/>
      </c>
    </row>
    <row r="18" spans="1:7" ht="17.25" customHeight="1" x14ac:dyDescent="0.25">
      <c r="A18" s="12" t="s">
        <v>9</v>
      </c>
      <c r="B18" s="13" t="s">
        <v>28</v>
      </c>
      <c r="C18" s="14">
        <f>IF(ISNUMBER(SEARCH('[12]Step 2  Results Calculator'!$A$10,D18)),MAX($C$2:C17)+1,0)</f>
        <v>0</v>
      </c>
      <c r="D18" s="15" t="s">
        <v>29</v>
      </c>
      <c r="E18" s="16">
        <v>5</v>
      </c>
      <c r="F18" s="17">
        <f t="shared" si="0"/>
        <v>7</v>
      </c>
      <c r="G18" s="1" t="str">
        <f>IFERROR(VLOOKUP(ROWS($G$3:G18),$C$3:$D$127,2,0),"")</f>
        <v/>
      </c>
    </row>
    <row r="19" spans="1:7" ht="17.25" customHeight="1" x14ac:dyDescent="0.25">
      <c r="A19" s="12" t="s">
        <v>9</v>
      </c>
      <c r="B19" s="13" t="s">
        <v>30</v>
      </c>
      <c r="C19" s="14">
        <f>IF(ISNUMBER(SEARCH('[12]Step 2  Results Calculator'!$A$10,D19)),MAX($C$2:C18)+1,0)</f>
        <v>0</v>
      </c>
      <c r="D19" s="15" t="s">
        <v>31</v>
      </c>
      <c r="E19" s="18">
        <v>18</v>
      </c>
      <c r="F19" s="17">
        <f t="shared" si="0"/>
        <v>7</v>
      </c>
      <c r="G19" s="1" t="str">
        <f>IFERROR(VLOOKUP(ROWS($G$3:G19),$C$3:$D$127,2,0),"")</f>
        <v/>
      </c>
    </row>
    <row r="20" spans="1:7" ht="17.25" customHeight="1" x14ac:dyDescent="0.25">
      <c r="A20" s="12" t="s">
        <v>9</v>
      </c>
      <c r="B20" s="13" t="s">
        <v>32</v>
      </c>
      <c r="C20" s="14">
        <f>IF(ISNUMBER(SEARCH('[12]Step 2  Results Calculator'!$A$10,D20)),MAX($C$2:C19)+1,0)</f>
        <v>0</v>
      </c>
      <c r="D20" s="15" t="s">
        <v>33</v>
      </c>
      <c r="E20" s="16">
        <v>20</v>
      </c>
      <c r="F20" s="17">
        <f t="shared" si="0"/>
        <v>7</v>
      </c>
      <c r="G20" s="1" t="str">
        <f>IFERROR(VLOOKUP(ROWS($G$3:G20),$C$3:$D$127,2,0),"")</f>
        <v/>
      </c>
    </row>
    <row r="21" spans="1:7" ht="17.25" customHeight="1" x14ac:dyDescent="0.25">
      <c r="A21" s="12" t="s">
        <v>9</v>
      </c>
      <c r="B21" s="13" t="s">
        <v>34</v>
      </c>
      <c r="C21" s="14">
        <f>IF(ISNUMBER(SEARCH('[12]Step 2  Results Calculator'!$A$10,D21)),MAX($C$2:C20)+1,0)</f>
        <v>0</v>
      </c>
      <c r="D21" s="15" t="s">
        <v>35</v>
      </c>
      <c r="E21" s="18">
        <v>18</v>
      </c>
      <c r="F21" s="17">
        <f t="shared" si="0"/>
        <v>7</v>
      </c>
      <c r="G21" s="1" t="str">
        <f>IFERROR(VLOOKUP(ROWS($G$3:G21),$C$3:$D$127,2,0),"")</f>
        <v/>
      </c>
    </row>
    <row r="22" spans="1:7" ht="17.25" customHeight="1" x14ac:dyDescent="0.25">
      <c r="A22" s="12" t="s">
        <v>9</v>
      </c>
      <c r="B22" s="13" t="s">
        <v>34</v>
      </c>
      <c r="C22" s="14">
        <f>IF(ISNUMBER(SEARCH('[12]Step 2  Results Calculator'!$A$10,D22)),MAX($C$2:C21)+1,0)</f>
        <v>0</v>
      </c>
      <c r="D22" s="15" t="s">
        <v>36</v>
      </c>
      <c r="E22" s="16">
        <v>15</v>
      </c>
      <c r="F22" s="17">
        <f t="shared" si="0"/>
        <v>7</v>
      </c>
      <c r="G22" s="1" t="str">
        <f>IFERROR(VLOOKUP(ROWS($G$3:G22),$C$3:$D$127,2,0),"")</f>
        <v/>
      </c>
    </row>
    <row r="23" spans="1:7" ht="17.25" customHeight="1" x14ac:dyDescent="0.25">
      <c r="A23" s="12" t="s">
        <v>9</v>
      </c>
      <c r="B23" s="13" t="s">
        <v>37</v>
      </c>
      <c r="C23" s="14">
        <f>IF(ISNUMBER(SEARCH('[12]Step 2  Results Calculator'!$A$10,D23)),MAX($C$2:C22)+1,0)</f>
        <v>0</v>
      </c>
      <c r="D23" s="20" t="s">
        <v>38</v>
      </c>
      <c r="E23" s="18">
        <v>18</v>
      </c>
      <c r="F23" s="17">
        <f t="shared" si="0"/>
        <v>7</v>
      </c>
      <c r="G23" s="1" t="str">
        <f>IFERROR(VLOOKUP(ROWS($G$3:G23),$C$3:$D$127,2,0),"")</f>
        <v/>
      </c>
    </row>
    <row r="24" spans="1:7" ht="17.25" customHeight="1" x14ac:dyDescent="0.25">
      <c r="A24" s="12" t="s">
        <v>9</v>
      </c>
      <c r="B24" s="13" t="s">
        <v>37</v>
      </c>
      <c r="C24" s="14">
        <f>IF(ISNUMBER(SEARCH('[12]Step 2  Results Calculator'!$A$10,D24)),MAX($C$2:C23)+1,0)</f>
        <v>0</v>
      </c>
      <c r="D24" s="20" t="s">
        <v>39</v>
      </c>
      <c r="E24" s="18">
        <v>15</v>
      </c>
      <c r="F24" s="17">
        <f t="shared" si="0"/>
        <v>7</v>
      </c>
      <c r="G24" s="1" t="str">
        <f>IFERROR(VLOOKUP(ROWS($G$3:G24),$C$3:$D$127,2,0),"")</f>
        <v/>
      </c>
    </row>
    <row r="25" spans="1:7" ht="17.25" customHeight="1" x14ac:dyDescent="0.25">
      <c r="A25" s="12" t="s">
        <v>9</v>
      </c>
      <c r="B25" s="13" t="s">
        <v>40</v>
      </c>
      <c r="C25" s="14">
        <f>IF(ISNUMBER(SEARCH('[12]Step 2  Results Calculator'!$A$10,D25)),MAX($C$2:C24)+1,0)</f>
        <v>0</v>
      </c>
      <c r="D25" s="15" t="s">
        <v>41</v>
      </c>
      <c r="E25" s="16">
        <v>18</v>
      </c>
      <c r="F25" s="17">
        <f t="shared" si="0"/>
        <v>7</v>
      </c>
      <c r="G25" s="1" t="str">
        <f>IFERROR(VLOOKUP(ROWS($G$3:G25),$C$3:$D$127,2,0),"")</f>
        <v/>
      </c>
    </row>
    <row r="26" spans="1:7" ht="17.25" customHeight="1" x14ac:dyDescent="0.25">
      <c r="A26" s="12" t="s">
        <v>9</v>
      </c>
      <c r="B26" s="13" t="s">
        <v>40</v>
      </c>
      <c r="C26" s="14">
        <f>IF(ISNUMBER(SEARCH('[12]Step 2  Results Calculator'!$A$10,D26)),MAX($C$2:C25)+1,0)</f>
        <v>0</v>
      </c>
      <c r="D26" s="15" t="s">
        <v>42</v>
      </c>
      <c r="E26" s="16">
        <v>15</v>
      </c>
      <c r="F26" s="17">
        <f t="shared" si="0"/>
        <v>7</v>
      </c>
      <c r="G26" s="1" t="str">
        <f>IFERROR(VLOOKUP(ROWS($G$3:G26),$C$3:$D$127,2,0),"")</f>
        <v/>
      </c>
    </row>
    <row r="27" spans="1:7" ht="17.25" customHeight="1" x14ac:dyDescent="0.25">
      <c r="A27" s="12" t="s">
        <v>9</v>
      </c>
      <c r="B27" s="13" t="s">
        <v>43</v>
      </c>
      <c r="C27" s="14">
        <f>IF(ISNUMBER(SEARCH('[12]Step 2  Results Calculator'!$A$10,D27)),MAX($C$2:C26)+1,0)</f>
        <v>0</v>
      </c>
      <c r="D27" s="20" t="s">
        <v>44</v>
      </c>
      <c r="E27" s="18">
        <v>15</v>
      </c>
      <c r="F27" s="17">
        <f t="shared" si="0"/>
        <v>7</v>
      </c>
      <c r="G27" s="1" t="str">
        <f>IFERROR(VLOOKUP(ROWS($G$3:G27),$C$3:$D$127,2,0),"")</f>
        <v/>
      </c>
    </row>
    <row r="28" spans="1:7" ht="17.25" customHeight="1" x14ac:dyDescent="0.25">
      <c r="A28" s="12" t="s">
        <v>9</v>
      </c>
      <c r="B28" s="13" t="s">
        <v>45</v>
      </c>
      <c r="C28" s="14">
        <f>IF(ISNUMBER(SEARCH('[12]Step 2  Results Calculator'!$A$10,D28)),MAX($C$2:C27)+1,0)</f>
        <v>0</v>
      </c>
      <c r="D28" s="15" t="s">
        <v>46</v>
      </c>
      <c r="E28" s="18">
        <v>8</v>
      </c>
      <c r="F28" s="17">
        <f t="shared" si="0"/>
        <v>7</v>
      </c>
      <c r="G28" s="1" t="str">
        <f>IFERROR(VLOOKUP(ROWS($G$3:G28),$C$3:$D$127,2,0),"")</f>
        <v/>
      </c>
    </row>
    <row r="29" spans="1:7" ht="17.25" customHeight="1" x14ac:dyDescent="0.25">
      <c r="A29" s="12" t="s">
        <v>9</v>
      </c>
      <c r="B29" s="13" t="s">
        <v>47</v>
      </c>
      <c r="C29" s="14">
        <f>IF(ISNUMBER(SEARCH('[12]Step 2  Results Calculator'!$A$10,D29)),MAX($C$2:C28)+1,0)</f>
        <v>0</v>
      </c>
      <c r="D29" s="15" t="s">
        <v>48</v>
      </c>
      <c r="E29" s="18">
        <v>11</v>
      </c>
      <c r="F29" s="17">
        <f t="shared" si="0"/>
        <v>7</v>
      </c>
      <c r="G29" s="1" t="str">
        <f>IFERROR(VLOOKUP(ROWS($G$3:G29),$C$3:$D$127,2,0),"")</f>
        <v/>
      </c>
    </row>
    <row r="30" spans="1:7" ht="17.25" customHeight="1" x14ac:dyDescent="0.25">
      <c r="A30" s="12" t="s">
        <v>9</v>
      </c>
      <c r="B30" s="13" t="s">
        <v>49</v>
      </c>
      <c r="C30" s="14">
        <f>IF(ISNUMBER(SEARCH('[12]Step 2  Results Calculator'!$A$10,D30)),MAX($C$2:C29)+1,0)</f>
        <v>0</v>
      </c>
      <c r="D30" s="15" t="s">
        <v>50</v>
      </c>
      <c r="E30" s="18">
        <v>1</v>
      </c>
      <c r="F30" s="17">
        <f t="shared" si="0"/>
        <v>7</v>
      </c>
      <c r="G30" s="1" t="str">
        <f>IFERROR(VLOOKUP(ROWS($G$3:G30),$C$3:$D$127,2,0),"")</f>
        <v/>
      </c>
    </row>
    <row r="31" spans="1:7" ht="17.25" customHeight="1" x14ac:dyDescent="0.25">
      <c r="A31" s="12" t="s">
        <v>9</v>
      </c>
      <c r="B31" s="13" t="s">
        <v>51</v>
      </c>
      <c r="C31" s="14">
        <f>IF(ISNUMBER(SEARCH('[12]Step 2  Results Calculator'!$A$10,D31)),MAX($C$2:C30)+1,0)</f>
        <v>0</v>
      </c>
      <c r="D31" s="20" t="s">
        <v>52</v>
      </c>
      <c r="E31" s="18">
        <v>15</v>
      </c>
      <c r="F31" s="17">
        <f t="shared" si="0"/>
        <v>7</v>
      </c>
      <c r="G31" s="1" t="str">
        <f>IFERROR(VLOOKUP(ROWS($G$3:G31),$C$3:$D$127,2,0),"")</f>
        <v/>
      </c>
    </row>
    <row r="32" spans="1:7" ht="17.25" customHeight="1" x14ac:dyDescent="0.25">
      <c r="A32" s="12" t="s">
        <v>9</v>
      </c>
      <c r="B32" s="13" t="s">
        <v>53</v>
      </c>
      <c r="C32" s="14">
        <f>IF(ISNUMBER(SEARCH('[12]Step 2  Results Calculator'!$A$10,D32)),MAX($C$2:C31)+1,0)</f>
        <v>0</v>
      </c>
      <c r="D32" s="15" t="s">
        <v>54</v>
      </c>
      <c r="E32" s="18">
        <v>11</v>
      </c>
      <c r="F32" s="17">
        <f t="shared" si="0"/>
        <v>7</v>
      </c>
      <c r="G32" s="1" t="str">
        <f>IFERROR(VLOOKUP(ROWS($G$3:G32),$C$3:$D$127,2,0),"")</f>
        <v/>
      </c>
    </row>
    <row r="33" spans="1:7" ht="17.25" customHeight="1" x14ac:dyDescent="0.25">
      <c r="A33" s="12" t="s">
        <v>9</v>
      </c>
      <c r="B33" s="13" t="s">
        <v>55</v>
      </c>
      <c r="C33" s="14">
        <f>IF(ISNUMBER(SEARCH('[12]Step 2  Results Calculator'!$A$10,D33)),MAX($C$2:C32)+1,0)</f>
        <v>0</v>
      </c>
      <c r="D33" s="20" t="s">
        <v>56</v>
      </c>
      <c r="E33" s="16">
        <v>25</v>
      </c>
      <c r="F33" s="17">
        <f t="shared" si="0"/>
        <v>7</v>
      </c>
      <c r="G33" s="1" t="str">
        <f>IFERROR(VLOOKUP(ROWS($G$3:G33),$C$3:$D$127,2,0),"")</f>
        <v/>
      </c>
    </row>
    <row r="34" spans="1:7" ht="17.25" customHeight="1" x14ac:dyDescent="0.25">
      <c r="A34" s="12" t="s">
        <v>9</v>
      </c>
      <c r="B34" s="13" t="s">
        <v>57</v>
      </c>
      <c r="C34" s="14">
        <f>IF(ISNUMBER(SEARCH('[12]Step 2  Results Calculator'!$A$10,D34)),MAX($C$2:C33)+1,0)</f>
        <v>0</v>
      </c>
      <c r="D34" s="20" t="s">
        <v>58</v>
      </c>
      <c r="E34" s="16">
        <v>25</v>
      </c>
      <c r="F34" s="17">
        <f t="shared" si="0"/>
        <v>7</v>
      </c>
      <c r="G34" s="1" t="str">
        <f>IFERROR(VLOOKUP(ROWS($G$3:G34),$C$3:$D$127,2,0),"")</f>
        <v/>
      </c>
    </row>
    <row r="35" spans="1:7" ht="17.25" customHeight="1" x14ac:dyDescent="0.25">
      <c r="A35" s="12" t="s">
        <v>9</v>
      </c>
      <c r="B35" s="13" t="s">
        <v>59</v>
      </c>
      <c r="C35" s="14">
        <f>IF(ISNUMBER(SEARCH('[12]Step 2  Results Calculator'!$A$10,D35)),MAX($C$2:C34)+1,0)</f>
        <v>0</v>
      </c>
      <c r="D35" s="15" t="s">
        <v>60</v>
      </c>
      <c r="E35" s="18">
        <v>25</v>
      </c>
      <c r="F35" s="17">
        <f t="shared" si="0"/>
        <v>7</v>
      </c>
      <c r="G35" s="1" t="str">
        <f>IFERROR(VLOOKUP(ROWS($G$3:G35),$C$3:$D$127,2,0),"")</f>
        <v/>
      </c>
    </row>
    <row r="36" spans="1:7" ht="17.25" customHeight="1" x14ac:dyDescent="0.25">
      <c r="A36" s="12" t="s">
        <v>9</v>
      </c>
      <c r="B36" s="13" t="s">
        <v>61</v>
      </c>
      <c r="C36" s="14">
        <f>IF(ISNUMBER(SEARCH('[12]Step 2  Results Calculator'!$A$10,D36)),MAX($C$2:C35)+1,0)</f>
        <v>0</v>
      </c>
      <c r="D36" s="20" t="s">
        <v>62</v>
      </c>
      <c r="E36" s="16">
        <v>25</v>
      </c>
      <c r="F36" s="17">
        <f t="shared" si="0"/>
        <v>7</v>
      </c>
      <c r="G36" s="1" t="str">
        <f>IFERROR(VLOOKUP(ROWS($G$3:G36),$C$3:$D$127,2,0),"")</f>
        <v/>
      </c>
    </row>
    <row r="37" spans="1:7" ht="17.25" customHeight="1" x14ac:dyDescent="0.25">
      <c r="A37" s="12" t="s">
        <v>9</v>
      </c>
      <c r="B37" s="13" t="s">
        <v>63</v>
      </c>
      <c r="C37" s="14">
        <f>IF(ISNUMBER(SEARCH('[12]Step 2  Results Calculator'!$A$10,D37)),MAX($C$2:C36)+1,0)</f>
        <v>0</v>
      </c>
      <c r="D37" s="15" t="s">
        <v>64</v>
      </c>
      <c r="E37" s="18">
        <v>25</v>
      </c>
      <c r="F37" s="17">
        <f t="shared" si="0"/>
        <v>7</v>
      </c>
      <c r="G37" s="1" t="str">
        <f>IFERROR(VLOOKUP(ROWS($G$3:G37),$C$3:$D$127,2,0),"")</f>
        <v/>
      </c>
    </row>
    <row r="38" spans="1:7" ht="17.25" customHeight="1" x14ac:dyDescent="0.25">
      <c r="A38" s="19" t="s">
        <v>9</v>
      </c>
      <c r="B38" s="13" t="s">
        <v>65</v>
      </c>
      <c r="C38" s="14">
        <f>IF(ISNUMBER(SEARCH('[12]Step 2  Results Calculator'!$A$10,D38)),MAX($C$2:C37)+1,0)</f>
        <v>0</v>
      </c>
      <c r="D38" s="20" t="s">
        <v>66</v>
      </c>
      <c r="E38" s="18">
        <v>10</v>
      </c>
      <c r="F38" s="17">
        <f t="shared" si="0"/>
        <v>7</v>
      </c>
      <c r="G38" s="1" t="str">
        <f>IFERROR(VLOOKUP(ROWS($G$3:G38),$C$3:$D$127,2,0),"")</f>
        <v/>
      </c>
    </row>
    <row r="39" spans="1:7" ht="17.25" customHeight="1" x14ac:dyDescent="0.25">
      <c r="A39" s="19" t="s">
        <v>9</v>
      </c>
      <c r="B39" s="13" t="s">
        <v>67</v>
      </c>
      <c r="C39" s="14">
        <f>IF(ISNUMBER(SEARCH('[12]Step 2  Results Calculator'!$A$10,D39)),MAX($C$2:C38)+1,0)</f>
        <v>0</v>
      </c>
      <c r="D39" s="20" t="s">
        <v>68</v>
      </c>
      <c r="E39" s="18">
        <v>15</v>
      </c>
      <c r="F39" s="17">
        <f t="shared" si="0"/>
        <v>7</v>
      </c>
      <c r="G39" s="1" t="str">
        <f>IFERROR(VLOOKUP(ROWS($G$3:G39),$C$3:$D$127,2,0),"")</f>
        <v/>
      </c>
    </row>
    <row r="40" spans="1:7" ht="17.25" customHeight="1" x14ac:dyDescent="0.25">
      <c r="A40" s="12" t="s">
        <v>9</v>
      </c>
      <c r="B40" s="13" t="s">
        <v>69</v>
      </c>
      <c r="C40" s="14">
        <f>IF(ISNUMBER(SEARCH('[12]Step 2  Results Calculator'!$A$10,D40)),MAX($C$2:C39)+1,0)</f>
        <v>0</v>
      </c>
      <c r="D40" s="15" t="s">
        <v>70</v>
      </c>
      <c r="E40" s="16">
        <v>10</v>
      </c>
      <c r="F40" s="17">
        <f t="shared" si="0"/>
        <v>7</v>
      </c>
      <c r="G40" s="1" t="str">
        <f>IFERROR(VLOOKUP(ROWS($G$3:G40),$C$3:$D$127,2,0),"")</f>
        <v/>
      </c>
    </row>
    <row r="41" spans="1:7" ht="17.25" customHeight="1" x14ac:dyDescent="0.25">
      <c r="A41" s="19" t="s">
        <v>9</v>
      </c>
      <c r="B41" s="13" t="s">
        <v>71</v>
      </c>
      <c r="C41" s="14">
        <f>IF(ISNUMBER(SEARCH('[12]Step 2  Results Calculator'!$A$10,D41)),MAX($C$2:C40)+1,0)</f>
        <v>0</v>
      </c>
      <c r="D41" s="20" t="s">
        <v>72</v>
      </c>
      <c r="E41" s="16">
        <v>10</v>
      </c>
      <c r="F41" s="17">
        <f t="shared" si="0"/>
        <v>7</v>
      </c>
      <c r="G41" s="1" t="str">
        <f>IFERROR(VLOOKUP(ROWS($G$3:G41),$C$3:$D$127,2,0),"")</f>
        <v/>
      </c>
    </row>
    <row r="42" spans="1:7" ht="17.25" customHeight="1" x14ac:dyDescent="0.25">
      <c r="A42" s="19" t="s">
        <v>9</v>
      </c>
      <c r="B42" s="13" t="s">
        <v>73</v>
      </c>
      <c r="C42" s="14">
        <f>IF(ISNUMBER(SEARCH('[12]Step 2  Results Calculator'!$A$10,D42)),MAX($C$2:C41)+1,0)</f>
        <v>0</v>
      </c>
      <c r="D42" s="15" t="s">
        <v>74</v>
      </c>
      <c r="E42" s="18">
        <v>13</v>
      </c>
      <c r="F42" s="17">
        <f t="shared" si="0"/>
        <v>7</v>
      </c>
      <c r="G42" s="1" t="str">
        <f>IFERROR(VLOOKUP(ROWS($G$3:G42),$C$3:$D$127,2,0),"")</f>
        <v/>
      </c>
    </row>
    <row r="43" spans="1:7" ht="17.25" customHeight="1" x14ac:dyDescent="0.25">
      <c r="A43" s="19" t="s">
        <v>9</v>
      </c>
      <c r="B43" s="13" t="s">
        <v>75</v>
      </c>
      <c r="C43" s="14">
        <f>IF(ISNUMBER(SEARCH('[12]Step 2  Results Calculator'!$A$10,D43)),MAX($C$2:C42)+1,0)</f>
        <v>0</v>
      </c>
      <c r="D43" s="15" t="s">
        <v>76</v>
      </c>
      <c r="E43" s="16">
        <v>7</v>
      </c>
      <c r="F43" s="17">
        <f t="shared" si="0"/>
        <v>7</v>
      </c>
      <c r="G43" s="1" t="str">
        <f>IFERROR(VLOOKUP(ROWS($G$3:G43),$C$3:$D$127,2,0),"")</f>
        <v/>
      </c>
    </row>
    <row r="44" spans="1:7" ht="17.25" customHeight="1" x14ac:dyDescent="0.25">
      <c r="A44" s="19" t="s">
        <v>9</v>
      </c>
      <c r="B44" s="13" t="s">
        <v>77</v>
      </c>
      <c r="C44" s="14">
        <f>IF(ISNUMBER(SEARCH('[12]Step 2  Results Calculator'!$A$10,D44)),MAX($C$2:C43)+1,0)</f>
        <v>0</v>
      </c>
      <c r="D44" s="15" t="s">
        <v>78</v>
      </c>
      <c r="E44" s="16">
        <v>20</v>
      </c>
      <c r="F44" s="17">
        <f t="shared" si="0"/>
        <v>7</v>
      </c>
      <c r="G44" s="1" t="str">
        <f>IFERROR(VLOOKUP(ROWS($G$3:G44),$C$3:$D$127,2,0),"")</f>
        <v/>
      </c>
    </row>
    <row r="45" spans="1:7" ht="17.25" customHeight="1" x14ac:dyDescent="0.25">
      <c r="A45" s="19" t="s">
        <v>9</v>
      </c>
      <c r="B45" s="13" t="s">
        <v>77</v>
      </c>
      <c r="C45" s="14">
        <f>IF(ISNUMBER(SEARCH('[12]Step 2  Results Calculator'!$A$10,D45)),MAX($C$2:C44)+1,0)</f>
        <v>0</v>
      </c>
      <c r="D45" s="15" t="s">
        <v>79</v>
      </c>
      <c r="E45" s="16">
        <v>11</v>
      </c>
      <c r="F45" s="17">
        <f t="shared" si="0"/>
        <v>7</v>
      </c>
      <c r="G45" s="1" t="str">
        <f>IFERROR(VLOOKUP(ROWS($G$3:G45),$C$3:$D$127,2,0),"")</f>
        <v/>
      </c>
    </row>
    <row r="46" spans="1:7" ht="17.25" customHeight="1" x14ac:dyDescent="0.25">
      <c r="A46" s="19" t="s">
        <v>9</v>
      </c>
      <c r="B46" s="13" t="s">
        <v>80</v>
      </c>
      <c r="C46" s="14">
        <f>IF(ISNUMBER(SEARCH('[12]Step 2  Results Calculator'!$A$10,D46)),MAX($C$2:C45)+1,0)</f>
        <v>0</v>
      </c>
      <c r="D46" s="15" t="s">
        <v>81</v>
      </c>
      <c r="E46" s="16">
        <v>13</v>
      </c>
      <c r="F46" s="17">
        <f t="shared" si="0"/>
        <v>7</v>
      </c>
      <c r="G46" s="1" t="str">
        <f>IFERROR(VLOOKUP(ROWS($G$3:G46),$C$3:$D$127,2,0),"")</f>
        <v/>
      </c>
    </row>
    <row r="47" spans="1:7" ht="17.25" customHeight="1" x14ac:dyDescent="0.25">
      <c r="A47" s="19" t="s">
        <v>9</v>
      </c>
      <c r="B47" s="13" t="s">
        <v>82</v>
      </c>
      <c r="C47" s="14">
        <f>IF(ISNUMBER(SEARCH('[12]Step 2  Results Calculator'!$A$10,D47)),MAX($C$2:C46)+1,0)</f>
        <v>0</v>
      </c>
      <c r="D47" s="15" t="s">
        <v>83</v>
      </c>
      <c r="E47" s="16">
        <v>15</v>
      </c>
      <c r="F47" s="17">
        <f t="shared" si="0"/>
        <v>7</v>
      </c>
      <c r="G47" s="1" t="str">
        <f>IFERROR(VLOOKUP(ROWS($G$3:G47),$C$3:$D$127,2,0),"")</f>
        <v/>
      </c>
    </row>
    <row r="48" spans="1:7" ht="17.25" customHeight="1" x14ac:dyDescent="0.25">
      <c r="A48" s="19" t="s">
        <v>9</v>
      </c>
      <c r="B48" s="13" t="s">
        <v>84</v>
      </c>
      <c r="C48" s="14">
        <f>IF(ISNUMBER(SEARCH('[12]Step 2  Results Calculator'!$A$10,D48)),MAX($C$2:C47)+1,0)</f>
        <v>0</v>
      </c>
      <c r="D48" s="15" t="s">
        <v>85</v>
      </c>
      <c r="E48" s="16">
        <v>10</v>
      </c>
      <c r="F48" s="17">
        <f t="shared" si="0"/>
        <v>7</v>
      </c>
      <c r="G48" s="1" t="str">
        <f>IFERROR(VLOOKUP(ROWS($G$3:G48),$C$3:$D$127,2,0),"")</f>
        <v/>
      </c>
    </row>
    <row r="49" spans="1:7" ht="17.25" customHeight="1" x14ac:dyDescent="0.25">
      <c r="A49" s="19" t="s">
        <v>9</v>
      </c>
      <c r="B49" s="13" t="s">
        <v>86</v>
      </c>
      <c r="C49" s="14">
        <f>IF(ISNUMBER(SEARCH('[12]Step 2  Results Calculator'!$A$10,D49)),MAX($C$2:C48)+1,0)</f>
        <v>0</v>
      </c>
      <c r="D49" s="15" t="s">
        <v>87</v>
      </c>
      <c r="E49" s="16">
        <v>10</v>
      </c>
      <c r="F49" s="17">
        <f t="shared" si="0"/>
        <v>7</v>
      </c>
      <c r="G49" s="1" t="str">
        <f>IFERROR(VLOOKUP(ROWS($G$3:G49),$C$3:$D$127,2,0),"")</f>
        <v/>
      </c>
    </row>
    <row r="50" spans="1:7" ht="17.25" customHeight="1" x14ac:dyDescent="0.25">
      <c r="A50" s="19" t="s">
        <v>9</v>
      </c>
      <c r="B50" s="13" t="s">
        <v>88</v>
      </c>
      <c r="C50" s="14">
        <f>IF(ISNUMBER(SEARCH('[12]Step 2  Results Calculator'!$A$10,D50)),MAX($C$2:C49)+1,0)</f>
        <v>0</v>
      </c>
      <c r="D50" s="15" t="s">
        <v>89</v>
      </c>
      <c r="E50" s="16">
        <v>10</v>
      </c>
      <c r="F50" s="17">
        <f t="shared" si="0"/>
        <v>7</v>
      </c>
      <c r="G50" s="1" t="str">
        <f>IFERROR(VLOOKUP(ROWS($G$3:G50),$C$3:$D$127,2,0),"")</f>
        <v/>
      </c>
    </row>
    <row r="51" spans="1:7" ht="17.25" customHeight="1" x14ac:dyDescent="0.25">
      <c r="A51" s="19" t="s">
        <v>9</v>
      </c>
      <c r="B51" s="13" t="s">
        <v>90</v>
      </c>
      <c r="C51" s="14">
        <f>IF(ISNUMBER(SEARCH('[12]Step 2  Results Calculator'!$A$10,D51)),MAX($C$2:C50)+1,0)</f>
        <v>0</v>
      </c>
      <c r="D51" s="15" t="s">
        <v>91</v>
      </c>
      <c r="E51" s="16">
        <v>11</v>
      </c>
      <c r="F51" s="17">
        <f t="shared" si="0"/>
        <v>7</v>
      </c>
      <c r="G51" s="1" t="str">
        <f>IFERROR(VLOOKUP(ROWS($G$3:G51),$C$3:$D$127,2,0),"")</f>
        <v/>
      </c>
    </row>
    <row r="52" spans="1:7" ht="17.25" customHeight="1" x14ac:dyDescent="0.25">
      <c r="A52" s="12" t="s">
        <v>9</v>
      </c>
      <c r="B52" s="13" t="s">
        <v>92</v>
      </c>
      <c r="C52" s="14">
        <f>IF(ISNUMBER(SEARCH('[12]Step 2  Results Calculator'!$A$10,D52)),MAX($C$2:C51)+1,0)</f>
        <v>0</v>
      </c>
      <c r="D52" s="20" t="s">
        <v>93</v>
      </c>
      <c r="E52" s="18">
        <v>16</v>
      </c>
      <c r="F52" s="17">
        <f t="shared" si="0"/>
        <v>7</v>
      </c>
      <c r="G52" s="1" t="str">
        <f>IFERROR(VLOOKUP(ROWS($G$3:G52),$C$3:$D$127,2,0),"")</f>
        <v/>
      </c>
    </row>
    <row r="53" spans="1:7" ht="17.25" customHeight="1" x14ac:dyDescent="0.25">
      <c r="A53" s="19" t="s">
        <v>9</v>
      </c>
      <c r="B53" s="13" t="s">
        <v>94</v>
      </c>
      <c r="C53" s="14">
        <f>IF(ISNUMBER(SEARCH('[12]Step 2  Results Calculator'!$A$10,D53)),MAX($C$2:C52)+1,0)</f>
        <v>0</v>
      </c>
      <c r="D53" s="15" t="s">
        <v>95</v>
      </c>
      <c r="E53" s="16">
        <v>15</v>
      </c>
      <c r="F53" s="17">
        <f t="shared" si="0"/>
        <v>7</v>
      </c>
      <c r="G53" s="1" t="str">
        <f>IFERROR(VLOOKUP(ROWS($G$3:G53),$C$3:$D$127,2,0),"")</f>
        <v/>
      </c>
    </row>
    <row r="54" spans="1:7" ht="17.25" customHeight="1" x14ac:dyDescent="0.25">
      <c r="A54" s="19" t="s">
        <v>9</v>
      </c>
      <c r="B54" s="21" t="s">
        <v>96</v>
      </c>
      <c r="C54" s="14">
        <f>IF(ISNUMBER(SEARCH('[12]Step 2  Results Calculator'!$A$10,D54)),MAX($C$2:C53)+1,0)</f>
        <v>0</v>
      </c>
      <c r="D54" s="20" t="s">
        <v>97</v>
      </c>
      <c r="E54" s="18">
        <v>16</v>
      </c>
      <c r="F54" s="17">
        <f t="shared" si="0"/>
        <v>7</v>
      </c>
      <c r="G54" s="1" t="str">
        <f>IFERROR(VLOOKUP(ROWS($G$3:G54),$C$3:$D$127,2,0),"")</f>
        <v/>
      </c>
    </row>
    <row r="55" spans="1:7" ht="17.25" customHeight="1" x14ac:dyDescent="0.25">
      <c r="A55" s="12" t="s">
        <v>9</v>
      </c>
      <c r="B55" s="13" t="s">
        <v>98</v>
      </c>
      <c r="C55" s="14">
        <f>IF(ISNUMBER(SEARCH('[12]Step 2  Results Calculator'!$A$10,D55)),MAX($C$2:C54)+1,0)</f>
        <v>0</v>
      </c>
      <c r="D55" s="20" t="s">
        <v>99</v>
      </c>
      <c r="E55" s="18">
        <v>22</v>
      </c>
      <c r="F55" s="17">
        <f t="shared" si="0"/>
        <v>7</v>
      </c>
      <c r="G55" s="1" t="str">
        <f>IFERROR(VLOOKUP(ROWS($G$3:G55),$C$3:$D$127,2,0),"")</f>
        <v/>
      </c>
    </row>
    <row r="56" spans="1:7" ht="17.25" customHeight="1" x14ac:dyDescent="0.25">
      <c r="A56" s="12" t="s">
        <v>9</v>
      </c>
      <c r="B56" s="21" t="s">
        <v>100</v>
      </c>
      <c r="C56" s="14">
        <f>IF(ISNUMBER(SEARCH('[12]Step 2  Results Calculator'!$A$10,D56)),MAX($C$2:C55)+1,0)</f>
        <v>0</v>
      </c>
      <c r="D56" s="20" t="s">
        <v>101</v>
      </c>
      <c r="E56" s="16">
        <v>10</v>
      </c>
      <c r="F56" s="17">
        <f t="shared" si="0"/>
        <v>7</v>
      </c>
      <c r="G56" s="1" t="str">
        <f>IFERROR(VLOOKUP(ROWS($G$3:G56),$C$3:$D$127,2,0),"")</f>
        <v/>
      </c>
    </row>
    <row r="57" spans="1:7" ht="17.25" customHeight="1" x14ac:dyDescent="0.25">
      <c r="A57" s="12" t="s">
        <v>9</v>
      </c>
      <c r="B57" s="13" t="s">
        <v>102</v>
      </c>
      <c r="C57" s="14">
        <f>IF(ISNUMBER(SEARCH('[12]Step 2  Results Calculator'!$A$10,D57)),MAX($C$2:C56)+1,0)</f>
        <v>0</v>
      </c>
      <c r="D57" s="20" t="s">
        <v>103</v>
      </c>
      <c r="E57" s="18">
        <v>9</v>
      </c>
      <c r="F57" s="17">
        <f t="shared" si="0"/>
        <v>7</v>
      </c>
      <c r="G57" s="1" t="str">
        <f>IFERROR(VLOOKUP(ROWS($G$3:G57),$C$3:$D$127,2,0),"")</f>
        <v/>
      </c>
    </row>
    <row r="58" spans="1:7" ht="17.25" customHeight="1" x14ac:dyDescent="0.25">
      <c r="A58" s="12" t="s">
        <v>9</v>
      </c>
      <c r="B58" s="13" t="s">
        <v>104</v>
      </c>
      <c r="C58" s="14">
        <f>IF(ISNUMBER(SEARCH('[12]Step 2  Results Calculator'!$A$10,D58)),MAX($C$2:C57)+1,0)</f>
        <v>0</v>
      </c>
      <c r="D58" s="20" t="s">
        <v>105</v>
      </c>
      <c r="E58" s="18">
        <v>10</v>
      </c>
      <c r="F58" s="17">
        <f t="shared" si="0"/>
        <v>7</v>
      </c>
      <c r="G58" s="1" t="str">
        <f>IFERROR(VLOOKUP(ROWS($G$3:G58),$C$3:$D$127,2,0),"")</f>
        <v/>
      </c>
    </row>
    <row r="59" spans="1:7" ht="17.25" customHeight="1" x14ac:dyDescent="0.25">
      <c r="A59" s="12" t="s">
        <v>9</v>
      </c>
      <c r="B59" s="13" t="s">
        <v>106</v>
      </c>
      <c r="C59" s="14">
        <f>IF(ISNUMBER(SEARCH('[12]Step 2  Results Calculator'!$A$10,D59)),MAX($C$2:C58)+1,0)</f>
        <v>0</v>
      </c>
      <c r="D59" s="20" t="s">
        <v>107</v>
      </c>
      <c r="E59" s="18">
        <v>10</v>
      </c>
      <c r="F59" s="17">
        <f t="shared" si="0"/>
        <v>7</v>
      </c>
      <c r="G59" s="1" t="str">
        <f>IFERROR(VLOOKUP(ROWS($G$3:G59),$C$3:$D$127,2,0),"")</f>
        <v/>
      </c>
    </row>
    <row r="60" spans="1:7" ht="17.25" customHeight="1" x14ac:dyDescent="0.25">
      <c r="A60" s="12" t="s">
        <v>9</v>
      </c>
      <c r="B60" s="13" t="s">
        <v>108</v>
      </c>
      <c r="C60" s="14">
        <f>IF(ISNUMBER(SEARCH('[12]Step 2  Results Calculator'!$A$10,D60)),MAX($C$2:C59)+1,0)</f>
        <v>0</v>
      </c>
      <c r="D60" s="20" t="s">
        <v>109</v>
      </c>
      <c r="E60" s="18">
        <v>15</v>
      </c>
      <c r="F60" s="17">
        <f t="shared" si="0"/>
        <v>7</v>
      </c>
      <c r="G60" s="1" t="str">
        <f>IFERROR(VLOOKUP(ROWS($G$3:G60),$C$3:$D$127,2,0),"")</f>
        <v/>
      </c>
    </row>
    <row r="61" spans="1:7" ht="17.25" customHeight="1" x14ac:dyDescent="0.25">
      <c r="A61" s="12" t="s">
        <v>9</v>
      </c>
      <c r="B61" s="21" t="s">
        <v>110</v>
      </c>
      <c r="C61" s="14">
        <f>IF(ISNUMBER(SEARCH('[12]Step 2  Results Calculator'!$A$10,D61)),MAX($C$2:C60)+1,0)</f>
        <v>0</v>
      </c>
      <c r="D61" s="20" t="s">
        <v>111</v>
      </c>
      <c r="E61" s="16">
        <v>8</v>
      </c>
      <c r="F61" s="17">
        <f t="shared" si="0"/>
        <v>7</v>
      </c>
      <c r="G61" s="1" t="str">
        <f>IFERROR(VLOOKUP(ROWS($G$3:G61),$C$3:$D$127,2,0),"")</f>
        <v/>
      </c>
    </row>
    <row r="62" spans="1:7" ht="17.25" customHeight="1" x14ac:dyDescent="0.25">
      <c r="A62" s="12" t="s">
        <v>112</v>
      </c>
      <c r="B62" s="22" t="s">
        <v>10</v>
      </c>
      <c r="C62" s="14">
        <f>IF(ISNUMBER(SEARCH('[12]Step 2  Results Calculator'!$A$10,D62)),MAX($C$2:C61)+1,0)</f>
        <v>0</v>
      </c>
      <c r="D62" s="15" t="s">
        <v>113</v>
      </c>
      <c r="E62" s="16">
        <v>1.5</v>
      </c>
      <c r="F62" s="17">
        <f t="shared" si="0"/>
        <v>7</v>
      </c>
      <c r="G62" s="1" t="str">
        <f>IFERROR(VLOOKUP(ROWS($G$3:G62),$C$3:$D$127,2,0),"")</f>
        <v/>
      </c>
    </row>
    <row r="63" spans="1:7" ht="17.25" customHeight="1" x14ac:dyDescent="0.25">
      <c r="A63" s="12" t="s">
        <v>112</v>
      </c>
      <c r="B63" s="22" t="s">
        <v>10</v>
      </c>
      <c r="C63" s="14">
        <f>IF(ISNUMBER(SEARCH('[12]Step 2  Results Calculator'!$A$10,D63)),MAX($C$2:C62)+1,0)</f>
        <v>0</v>
      </c>
      <c r="D63" s="15" t="s">
        <v>114</v>
      </c>
      <c r="E63" s="16">
        <v>15.5</v>
      </c>
      <c r="F63" s="17">
        <f t="shared" si="0"/>
        <v>7</v>
      </c>
      <c r="G63" s="1" t="str">
        <f>IFERROR(VLOOKUP(ROWS($G$3:G63),$C$3:$D$127,2,0),"")</f>
        <v/>
      </c>
    </row>
    <row r="64" spans="1:7" ht="17.25" customHeight="1" x14ac:dyDescent="0.25">
      <c r="A64" s="12" t="s">
        <v>112</v>
      </c>
      <c r="B64" s="22" t="s">
        <v>10</v>
      </c>
      <c r="C64" s="14">
        <f>IF(ISNUMBER(SEARCH('[12]Step 2  Results Calculator'!$A$10,D64)),MAX($C$2:C63)+1,0)</f>
        <v>0</v>
      </c>
      <c r="D64" s="15" t="s">
        <v>115</v>
      </c>
      <c r="E64" s="16">
        <v>4.5</v>
      </c>
      <c r="F64" s="17">
        <f t="shared" si="0"/>
        <v>7</v>
      </c>
      <c r="G64" s="1" t="str">
        <f>IFERROR(VLOOKUP(ROWS($G$3:G64),$C$3:$D$127,2,0),"")</f>
        <v/>
      </c>
    </row>
    <row r="65" spans="1:7" ht="17.25" customHeight="1" x14ac:dyDescent="0.25">
      <c r="A65" s="12" t="s">
        <v>112</v>
      </c>
      <c r="B65" s="22" t="s">
        <v>10</v>
      </c>
      <c r="C65" s="14">
        <f>IF(ISNUMBER(SEARCH('[12]Step 2  Results Calculator'!$A$10,D65)),MAX($C$2:C64)+1,0)</f>
        <v>0</v>
      </c>
      <c r="D65" s="15" t="s">
        <v>116</v>
      </c>
      <c r="E65" s="16">
        <v>2.5</v>
      </c>
      <c r="F65" s="17">
        <f t="shared" si="0"/>
        <v>7</v>
      </c>
      <c r="G65" s="1" t="str">
        <f>IFERROR(VLOOKUP(ROWS($G$3:G65),$C$3:$D$127,2,0),"")</f>
        <v/>
      </c>
    </row>
    <row r="66" spans="1:7" ht="17.25" customHeight="1" x14ac:dyDescent="0.25">
      <c r="A66" s="12" t="s">
        <v>112</v>
      </c>
      <c r="B66" s="22" t="s">
        <v>10</v>
      </c>
      <c r="C66" s="14">
        <f>IF(ISNUMBER(SEARCH('[12]Step 2  Results Calculator'!$A$10,D66)),MAX($C$2:C65)+1,0)</f>
        <v>0</v>
      </c>
      <c r="D66" s="15" t="s">
        <v>117</v>
      </c>
      <c r="E66" s="16">
        <v>9</v>
      </c>
      <c r="F66" s="17">
        <f t="shared" si="0"/>
        <v>7</v>
      </c>
      <c r="G66" s="1" t="str">
        <f>IFERROR(VLOOKUP(ROWS($G$3:G66),$C$3:$D$127,2,0),"")</f>
        <v/>
      </c>
    </row>
    <row r="67" spans="1:7" ht="17.25" customHeight="1" x14ac:dyDescent="0.25">
      <c r="A67" s="12" t="s">
        <v>112</v>
      </c>
      <c r="B67" s="22" t="s">
        <v>10</v>
      </c>
      <c r="C67" s="14">
        <f>IF(ISNUMBER(SEARCH('[12]Step 2  Results Calculator'!$A$10,D67)),MAX($C$2:C66)+1,0)</f>
        <v>0</v>
      </c>
      <c r="D67" s="15" t="s">
        <v>118</v>
      </c>
      <c r="E67" s="16">
        <v>15</v>
      </c>
      <c r="F67" s="17">
        <f t="shared" si="0"/>
        <v>7</v>
      </c>
      <c r="G67" s="1" t="str">
        <f>IFERROR(VLOOKUP(ROWS($G$3:G67),$C$3:$D$127,2,0),"")</f>
        <v/>
      </c>
    </row>
    <row r="68" spans="1:7" ht="17.25" customHeight="1" x14ac:dyDescent="0.25">
      <c r="A68" s="12" t="s">
        <v>112</v>
      </c>
      <c r="B68" s="22" t="s">
        <v>10</v>
      </c>
      <c r="C68" s="14">
        <f>IF(ISNUMBER(SEARCH('[12]Step 2  Results Calculator'!$A$10,D68)),MAX($C$2:C67)+1,0)</f>
        <v>0</v>
      </c>
      <c r="D68" s="15" t="s">
        <v>119</v>
      </c>
      <c r="E68" s="16">
        <v>15</v>
      </c>
      <c r="F68" s="17">
        <f t="shared" si="0"/>
        <v>7</v>
      </c>
      <c r="G68" s="1" t="str">
        <f>IFERROR(VLOOKUP(ROWS($G$3:G68),$C$3:$D$127,2,0),"")</f>
        <v/>
      </c>
    </row>
    <row r="69" spans="1:7" ht="17.25" customHeight="1" x14ac:dyDescent="0.25">
      <c r="A69" s="12" t="s">
        <v>112</v>
      </c>
      <c r="B69" s="22" t="s">
        <v>10</v>
      </c>
      <c r="C69" s="14">
        <f>IF(ISNUMBER(SEARCH('[12]Step 2  Results Calculator'!$A$10,D69)),MAX($C$2:C68)+1,0)</f>
        <v>0</v>
      </c>
      <c r="D69" s="15" t="s">
        <v>120</v>
      </c>
      <c r="E69" s="16">
        <v>15</v>
      </c>
      <c r="F69" s="17">
        <f t="shared" si="0"/>
        <v>7</v>
      </c>
      <c r="G69" s="1" t="str">
        <f>IFERROR(VLOOKUP(ROWS($G$3:G69),$C$3:$D$127,2,0),"")</f>
        <v/>
      </c>
    </row>
    <row r="70" spans="1:7" ht="17.25" customHeight="1" x14ac:dyDescent="0.25">
      <c r="A70" s="12" t="s">
        <v>112</v>
      </c>
      <c r="B70" s="22" t="s">
        <v>10</v>
      </c>
      <c r="C70" s="14">
        <f>IF(ISNUMBER(SEARCH('[12]Step 2  Results Calculator'!$A$10,D70)),MAX($C$2:C69)+1,0)</f>
        <v>0</v>
      </c>
      <c r="D70" s="15" t="s">
        <v>121</v>
      </c>
      <c r="E70" s="16">
        <v>16</v>
      </c>
      <c r="F70" s="17">
        <f t="shared" ref="F70:F127" si="1">$F$4</f>
        <v>7</v>
      </c>
      <c r="G70" s="1" t="str">
        <f>IFERROR(VLOOKUP(ROWS($G$3:G70),$C$3:$D$127,2,0),"")</f>
        <v/>
      </c>
    </row>
    <row r="71" spans="1:7" ht="17.25" customHeight="1" x14ac:dyDescent="0.25">
      <c r="A71" s="12" t="s">
        <v>112</v>
      </c>
      <c r="B71" s="22" t="s">
        <v>10</v>
      </c>
      <c r="C71" s="14">
        <f>IF(ISNUMBER(SEARCH('[12]Step 2  Results Calculator'!$A$10,D71)),MAX($C$2:C70)+1,0)</f>
        <v>0</v>
      </c>
      <c r="D71" s="15" t="s">
        <v>122</v>
      </c>
      <c r="E71" s="16">
        <v>15.5</v>
      </c>
      <c r="F71" s="17">
        <f t="shared" si="1"/>
        <v>7</v>
      </c>
      <c r="G71" s="1" t="str">
        <f>IFERROR(VLOOKUP(ROWS($G$3:G71),$C$3:$D$127,2,0),"")</f>
        <v/>
      </c>
    </row>
    <row r="72" spans="1:7" ht="17.25" customHeight="1" x14ac:dyDescent="0.25">
      <c r="A72" s="12" t="s">
        <v>112</v>
      </c>
      <c r="B72" s="22" t="s">
        <v>13</v>
      </c>
      <c r="C72" s="14">
        <f>IF(ISNUMBER(SEARCH('[12]Step 2  Results Calculator'!$A$10,D72)),MAX($C$2:C71)+1,0)</f>
        <v>0</v>
      </c>
      <c r="D72" s="15" t="s">
        <v>123</v>
      </c>
      <c r="E72" s="18">
        <v>10</v>
      </c>
      <c r="F72" s="17">
        <f t="shared" si="1"/>
        <v>7</v>
      </c>
      <c r="G72" s="1" t="str">
        <f>IFERROR(VLOOKUP(ROWS($G$3:G72),$C$3:$D$127,2,0),"")</f>
        <v/>
      </c>
    </row>
    <row r="73" spans="1:7" ht="31.5" x14ac:dyDescent="0.25">
      <c r="A73" s="12" t="s">
        <v>112</v>
      </c>
      <c r="B73" s="13" t="s">
        <v>20</v>
      </c>
      <c r="C73" s="14">
        <f>IF(ISNUMBER(SEARCH('[12]Step 2  Results Calculator'!$A$10,D73)),MAX($C$2:C72)+1,0)</f>
        <v>0</v>
      </c>
      <c r="D73" s="20" t="s">
        <v>124</v>
      </c>
      <c r="E73" s="18">
        <v>6</v>
      </c>
      <c r="F73" s="17">
        <f t="shared" si="1"/>
        <v>7</v>
      </c>
      <c r="G73" s="1" t="str">
        <f>IFERROR(VLOOKUP(ROWS($G$3:G73),$C$3:$D$127,2,0),"")</f>
        <v/>
      </c>
    </row>
    <row r="74" spans="1:7" ht="31.5" x14ac:dyDescent="0.25">
      <c r="A74" s="12" t="s">
        <v>112</v>
      </c>
      <c r="B74" s="13" t="s">
        <v>20</v>
      </c>
      <c r="C74" s="14">
        <f>IF(ISNUMBER(SEARCH('[12]Step 2  Results Calculator'!$A$10,D74)),MAX($C$2:C73)+1,0)</f>
        <v>0</v>
      </c>
      <c r="D74" s="20" t="s">
        <v>125</v>
      </c>
      <c r="E74" s="18">
        <v>6</v>
      </c>
      <c r="F74" s="17">
        <f t="shared" si="1"/>
        <v>7</v>
      </c>
      <c r="G74" s="1" t="str">
        <f>IFERROR(VLOOKUP(ROWS($G$3:G74),$C$3:$D$127,2,0),"")</f>
        <v/>
      </c>
    </row>
    <row r="75" spans="1:7" ht="17.25" customHeight="1" x14ac:dyDescent="0.25">
      <c r="A75" s="12" t="s">
        <v>112</v>
      </c>
      <c r="B75" s="13" t="s">
        <v>20</v>
      </c>
      <c r="C75" s="14">
        <f>IF(ISNUMBER(SEARCH('[12]Step 2  Results Calculator'!$A$10,D75)),MAX($C$2:C74)+1,0)</f>
        <v>0</v>
      </c>
      <c r="D75" s="20" t="s">
        <v>126</v>
      </c>
      <c r="E75" s="18">
        <v>5</v>
      </c>
      <c r="F75" s="17">
        <f t="shared" si="1"/>
        <v>7</v>
      </c>
      <c r="G75" s="1" t="str">
        <f>IFERROR(VLOOKUP(ROWS($G$3:G75),$C$3:$D$127,2,0),"")</f>
        <v/>
      </c>
    </row>
    <row r="76" spans="1:7" ht="17.25" customHeight="1" x14ac:dyDescent="0.25">
      <c r="A76" s="12" t="s">
        <v>112</v>
      </c>
      <c r="B76" s="13" t="s">
        <v>20</v>
      </c>
      <c r="C76" s="14">
        <f>IF(ISNUMBER(SEARCH('[12]Step 2  Results Calculator'!$A$10,D76)),MAX($C$2:C75)+1,0)</f>
        <v>0</v>
      </c>
      <c r="D76" s="20" t="s">
        <v>127</v>
      </c>
      <c r="E76" s="18">
        <v>5</v>
      </c>
      <c r="F76" s="17">
        <f t="shared" si="1"/>
        <v>7</v>
      </c>
      <c r="G76" s="1" t="str">
        <f>IFERROR(VLOOKUP(ROWS($G$3:G76),$C$3:$D$127,2,0),"")</f>
        <v/>
      </c>
    </row>
    <row r="77" spans="1:7" ht="17.25" customHeight="1" x14ac:dyDescent="0.25">
      <c r="A77" s="12" t="s">
        <v>112</v>
      </c>
      <c r="B77" s="22" t="s">
        <v>28</v>
      </c>
      <c r="C77" s="14">
        <f>IF(ISNUMBER(SEARCH('[12]Step 2  Results Calculator'!$A$10,D77)),MAX($C$2:C76)+1,0)</f>
        <v>0</v>
      </c>
      <c r="D77" s="15" t="s">
        <v>128</v>
      </c>
      <c r="E77" s="18">
        <v>5</v>
      </c>
      <c r="F77" s="17">
        <f t="shared" si="1"/>
        <v>7</v>
      </c>
      <c r="G77" s="1" t="str">
        <f>IFERROR(VLOOKUP(ROWS($G$3:G77),$C$3:$D$127,2,0),"")</f>
        <v/>
      </c>
    </row>
    <row r="78" spans="1:7" ht="17.25" customHeight="1" x14ac:dyDescent="0.25">
      <c r="A78" s="12" t="s">
        <v>112</v>
      </c>
      <c r="B78" s="22" t="s">
        <v>30</v>
      </c>
      <c r="C78" s="14">
        <f>IF(ISNUMBER(SEARCH('[12]Step 2  Results Calculator'!$A$10,D78)),MAX($C$2:C77)+1,0)</f>
        <v>0</v>
      </c>
      <c r="D78" s="15" t="s">
        <v>129</v>
      </c>
      <c r="E78" s="16">
        <v>15</v>
      </c>
      <c r="F78" s="17">
        <f t="shared" si="1"/>
        <v>7</v>
      </c>
      <c r="G78" s="1" t="str">
        <f>IFERROR(VLOOKUP(ROWS($G$3:G78),$C$3:$D$127,2,0),"")</f>
        <v/>
      </c>
    </row>
    <row r="79" spans="1:7" ht="17.25" customHeight="1" x14ac:dyDescent="0.25">
      <c r="A79" s="12" t="s">
        <v>112</v>
      </c>
      <c r="B79" s="22" t="s">
        <v>32</v>
      </c>
      <c r="C79" s="14">
        <f>IF(ISNUMBER(SEARCH('[12]Step 2  Results Calculator'!$A$10,D79)),MAX($C$2:C78)+1,0)</f>
        <v>0</v>
      </c>
      <c r="D79" s="15" t="s">
        <v>130</v>
      </c>
      <c r="E79" s="16">
        <v>20</v>
      </c>
      <c r="F79" s="17">
        <f t="shared" si="1"/>
        <v>7</v>
      </c>
      <c r="G79" s="1" t="str">
        <f>IFERROR(VLOOKUP(ROWS($G$3:G79),$C$3:$D$127,2,0),"")</f>
        <v/>
      </c>
    </row>
    <row r="80" spans="1:7" ht="17.25" customHeight="1" x14ac:dyDescent="0.25">
      <c r="A80" s="12" t="s">
        <v>112</v>
      </c>
      <c r="B80" s="22" t="s">
        <v>32</v>
      </c>
      <c r="C80" s="14">
        <f>IF(ISNUMBER(SEARCH('[12]Step 2  Results Calculator'!$A$10,D80)),MAX($C$2:C79)+1,0)</f>
        <v>0</v>
      </c>
      <c r="D80" s="15" t="s">
        <v>131</v>
      </c>
      <c r="E80" s="16">
        <v>25</v>
      </c>
      <c r="F80" s="17">
        <f t="shared" si="1"/>
        <v>7</v>
      </c>
      <c r="G80" s="1" t="str">
        <f>IFERROR(VLOOKUP(ROWS($G$3:G80),$C$3:$D$127,2,0),"")</f>
        <v/>
      </c>
    </row>
    <row r="81" spans="1:7" ht="17.25" customHeight="1" x14ac:dyDescent="0.25">
      <c r="A81" s="12" t="s">
        <v>112</v>
      </c>
      <c r="B81" s="22" t="s">
        <v>34</v>
      </c>
      <c r="C81" s="14">
        <f>IF(ISNUMBER(SEARCH('[12]Step 2  Results Calculator'!$A$10,D81)),MAX($C$2:C80)+1,0)</f>
        <v>0</v>
      </c>
      <c r="D81" s="15" t="s">
        <v>132</v>
      </c>
      <c r="E81" s="16">
        <v>15</v>
      </c>
      <c r="F81" s="17">
        <f t="shared" si="1"/>
        <v>7</v>
      </c>
      <c r="G81" s="1" t="str">
        <f>IFERROR(VLOOKUP(ROWS($G$3:G81),$C$3:$D$127,2,0),"")</f>
        <v/>
      </c>
    </row>
    <row r="82" spans="1:7" ht="17.25" customHeight="1" x14ac:dyDescent="0.25">
      <c r="A82" s="12" t="s">
        <v>112</v>
      </c>
      <c r="B82" s="22" t="s">
        <v>34</v>
      </c>
      <c r="C82" s="14">
        <f>IF(ISNUMBER(SEARCH('[12]Step 2  Results Calculator'!$A$10,D82)),MAX($C$2:C81)+1,0)</f>
        <v>0</v>
      </c>
      <c r="D82" s="15" t="s">
        <v>133</v>
      </c>
      <c r="E82" s="16">
        <v>11</v>
      </c>
      <c r="F82" s="17">
        <f t="shared" si="1"/>
        <v>7</v>
      </c>
      <c r="G82" s="1" t="str">
        <f>IFERROR(VLOOKUP(ROWS($G$3:G82),$C$3:$D$127,2,0),"")</f>
        <v/>
      </c>
    </row>
    <row r="83" spans="1:7" ht="17.25" customHeight="1" x14ac:dyDescent="0.25">
      <c r="A83" s="12" t="s">
        <v>112</v>
      </c>
      <c r="B83" s="22" t="s">
        <v>37</v>
      </c>
      <c r="C83" s="14">
        <f>IF(ISNUMBER(SEARCH('[12]Step 2  Results Calculator'!$A$10,D83)),MAX($C$2:C82)+1,0)</f>
        <v>0</v>
      </c>
      <c r="D83" s="15" t="s">
        <v>134</v>
      </c>
      <c r="E83" s="16">
        <v>15</v>
      </c>
      <c r="F83" s="17">
        <f t="shared" si="1"/>
        <v>7</v>
      </c>
      <c r="G83" s="1" t="str">
        <f>IFERROR(VLOOKUP(ROWS($G$3:G83),$C$3:$D$127,2,0),"")</f>
        <v/>
      </c>
    </row>
    <row r="84" spans="1:7" ht="17.25" customHeight="1" x14ac:dyDescent="0.25">
      <c r="A84" s="12" t="s">
        <v>112</v>
      </c>
      <c r="B84" s="22" t="s">
        <v>40</v>
      </c>
      <c r="C84" s="14">
        <f>IF(ISNUMBER(SEARCH('[12]Step 2  Results Calculator'!$A$10,D84)),MAX($C$2:C83)+1,0)</f>
        <v>0</v>
      </c>
      <c r="D84" s="15" t="s">
        <v>135</v>
      </c>
      <c r="E84" s="16">
        <v>15</v>
      </c>
      <c r="F84" s="17">
        <f t="shared" si="1"/>
        <v>7</v>
      </c>
      <c r="G84" s="1" t="str">
        <f>IFERROR(VLOOKUP(ROWS($G$3:G84),$C$3:$D$127,2,0),"")</f>
        <v/>
      </c>
    </row>
    <row r="85" spans="1:7" ht="17.25" customHeight="1" x14ac:dyDescent="0.25">
      <c r="A85" s="12" t="s">
        <v>112</v>
      </c>
      <c r="B85" s="13" t="s">
        <v>43</v>
      </c>
      <c r="C85" s="14">
        <f>IF(ISNUMBER(SEARCH('[12]Step 2  Results Calculator'!$A$10,D85)),MAX($C$2:C84)+1,0)</f>
        <v>0</v>
      </c>
      <c r="D85" s="20" t="s">
        <v>136</v>
      </c>
      <c r="E85" s="18">
        <v>15</v>
      </c>
      <c r="F85" s="17">
        <f t="shared" si="1"/>
        <v>7</v>
      </c>
      <c r="G85" s="1" t="str">
        <f>IFERROR(VLOOKUP(ROWS($G$3:G85),$C$3:$D$127,2,0),"")</f>
        <v/>
      </c>
    </row>
    <row r="86" spans="1:7" ht="17.25" customHeight="1" x14ac:dyDescent="0.25">
      <c r="A86" s="12" t="s">
        <v>112</v>
      </c>
      <c r="B86" s="13" t="s">
        <v>45</v>
      </c>
      <c r="C86" s="14">
        <f>IF(ISNUMBER(SEARCH('[12]Step 2  Results Calculator'!$A$10,D86)),MAX($C$2:C85)+1,0)</f>
        <v>0</v>
      </c>
      <c r="D86" s="20" t="s">
        <v>137</v>
      </c>
      <c r="E86" s="18">
        <v>9</v>
      </c>
      <c r="F86" s="17">
        <f t="shared" si="1"/>
        <v>7</v>
      </c>
      <c r="G86" s="1" t="str">
        <f>IFERROR(VLOOKUP(ROWS($G$3:G86),$C$3:$D$127,2,0),"")</f>
        <v/>
      </c>
    </row>
    <row r="87" spans="1:7" ht="17.25" customHeight="1" x14ac:dyDescent="0.25">
      <c r="A87" s="12" t="s">
        <v>112</v>
      </c>
      <c r="B87" s="22" t="s">
        <v>53</v>
      </c>
      <c r="C87" s="14">
        <f>IF(ISNUMBER(SEARCH('[12]Step 2  Results Calculator'!$A$10,D87)),MAX($C$2:C86)+1,0)</f>
        <v>0</v>
      </c>
      <c r="D87" s="15" t="s">
        <v>138</v>
      </c>
      <c r="E87" s="16">
        <v>15</v>
      </c>
      <c r="F87" s="17">
        <f t="shared" si="1"/>
        <v>7</v>
      </c>
      <c r="G87" s="1" t="str">
        <f>IFERROR(VLOOKUP(ROWS($G$3:G87),$C$3:$D$127,2,0),"")</f>
        <v/>
      </c>
    </row>
    <row r="88" spans="1:7" ht="17.25" customHeight="1" x14ac:dyDescent="0.25">
      <c r="A88" s="19" t="s">
        <v>112</v>
      </c>
      <c r="B88" s="21" t="s">
        <v>55</v>
      </c>
      <c r="C88" s="14">
        <f>IF(ISNUMBER(SEARCH('[12]Step 2  Results Calculator'!$A$10,D88)),MAX($C$2:C87)+1,0)</f>
        <v>0</v>
      </c>
      <c r="D88" s="20" t="s">
        <v>139</v>
      </c>
      <c r="E88" s="16">
        <v>10</v>
      </c>
      <c r="F88" s="17">
        <f t="shared" si="1"/>
        <v>7</v>
      </c>
      <c r="G88" s="1" t="str">
        <f>IFERROR(VLOOKUP(ROWS($G$3:G88),$C$3:$D$127,2,0),"")</f>
        <v/>
      </c>
    </row>
    <row r="89" spans="1:7" ht="17.25" customHeight="1" x14ac:dyDescent="0.25">
      <c r="A89" s="19" t="s">
        <v>112</v>
      </c>
      <c r="B89" s="21" t="s">
        <v>57</v>
      </c>
      <c r="C89" s="14">
        <f>IF(ISNUMBER(SEARCH('[12]Step 2  Results Calculator'!$A$10,D89)),MAX($C$2:C88)+1,0)</f>
        <v>0</v>
      </c>
      <c r="D89" s="20" t="s">
        <v>140</v>
      </c>
      <c r="E89" s="16">
        <v>11</v>
      </c>
      <c r="F89" s="17">
        <f t="shared" si="1"/>
        <v>7</v>
      </c>
      <c r="G89" s="1" t="str">
        <f>IFERROR(VLOOKUP(ROWS($G$3:G89),$C$3:$D$127,2,0),"")</f>
        <v/>
      </c>
    </row>
    <row r="90" spans="1:7" ht="17.25" customHeight="1" x14ac:dyDescent="0.25">
      <c r="A90" s="12" t="s">
        <v>112</v>
      </c>
      <c r="B90" s="21" t="s">
        <v>69</v>
      </c>
      <c r="C90" s="14">
        <f>IF(ISNUMBER(SEARCH('[12]Step 2  Results Calculator'!$A$10,D90)),MAX($C$2:C89)+1,0)</f>
        <v>0</v>
      </c>
      <c r="D90" s="20" t="s">
        <v>141</v>
      </c>
      <c r="E90" s="16">
        <v>12</v>
      </c>
      <c r="F90" s="17">
        <f t="shared" si="1"/>
        <v>7</v>
      </c>
      <c r="G90" s="1" t="str">
        <f>IFERROR(VLOOKUP(ROWS($G$3:G90),$C$3:$D$127,2,0),"")</f>
        <v/>
      </c>
    </row>
    <row r="91" spans="1:7" ht="17.25" customHeight="1" x14ac:dyDescent="0.25">
      <c r="A91" s="12" t="s">
        <v>112</v>
      </c>
      <c r="B91" s="22" t="s">
        <v>71</v>
      </c>
      <c r="C91" s="14">
        <f>IF(ISNUMBER(SEARCH('[12]Step 2  Results Calculator'!$A$10,D91)),MAX($C$2:C90)+1,0)</f>
        <v>0</v>
      </c>
      <c r="D91" s="15" t="s">
        <v>142</v>
      </c>
      <c r="E91" s="16">
        <v>12</v>
      </c>
      <c r="F91" s="17">
        <f t="shared" si="1"/>
        <v>7</v>
      </c>
      <c r="G91" s="1" t="str">
        <f>IFERROR(VLOOKUP(ROWS($G$3:G91),$C$3:$D$127,2,0),"")</f>
        <v/>
      </c>
    </row>
    <row r="92" spans="1:7" ht="17.25" customHeight="1" x14ac:dyDescent="0.25">
      <c r="A92" s="12" t="s">
        <v>112</v>
      </c>
      <c r="B92" s="22" t="s">
        <v>73</v>
      </c>
      <c r="C92" s="14">
        <f>IF(ISNUMBER(SEARCH('[12]Step 2  Results Calculator'!$A$10,D92)),MAX($C$2:C91)+1,0)</f>
        <v>0</v>
      </c>
      <c r="D92" s="15" t="s">
        <v>143</v>
      </c>
      <c r="E92" s="16">
        <v>11</v>
      </c>
      <c r="F92" s="17">
        <f t="shared" si="1"/>
        <v>7</v>
      </c>
      <c r="G92" s="1" t="str">
        <f>IFERROR(VLOOKUP(ROWS($G$3:G92),$C$3:$D$127,2,0),"")</f>
        <v/>
      </c>
    </row>
    <row r="93" spans="1:7" ht="17.25" customHeight="1" x14ac:dyDescent="0.25">
      <c r="A93" s="12" t="s">
        <v>112</v>
      </c>
      <c r="B93" s="22" t="s">
        <v>75</v>
      </c>
      <c r="C93" s="14">
        <f>IF(ISNUMBER(SEARCH('[12]Step 2  Results Calculator'!$A$10,D93)),MAX($C$2:C92)+1,0)</f>
        <v>0</v>
      </c>
      <c r="D93" s="15" t="s">
        <v>144</v>
      </c>
      <c r="E93" s="16">
        <v>12</v>
      </c>
      <c r="F93" s="17">
        <f t="shared" si="1"/>
        <v>7</v>
      </c>
      <c r="G93" s="1" t="str">
        <f>IFERROR(VLOOKUP(ROWS($G$3:G93),$C$3:$D$127,2,0),"")</f>
        <v/>
      </c>
    </row>
    <row r="94" spans="1:7" ht="17.25" customHeight="1" x14ac:dyDescent="0.25">
      <c r="A94" s="12" t="s">
        <v>112</v>
      </c>
      <c r="B94" s="22" t="s">
        <v>77</v>
      </c>
      <c r="C94" s="14">
        <f>IF(ISNUMBER(SEARCH('[12]Step 2  Results Calculator'!$A$10,D94)),MAX($C$2:C93)+1,0)</f>
        <v>0</v>
      </c>
      <c r="D94" s="15" t="s">
        <v>145</v>
      </c>
      <c r="E94" s="16">
        <v>12</v>
      </c>
      <c r="F94" s="17">
        <f t="shared" si="1"/>
        <v>7</v>
      </c>
      <c r="G94" s="1" t="str">
        <f>IFERROR(VLOOKUP(ROWS($G$3:G94),$C$3:$D$127,2,0),"")</f>
        <v/>
      </c>
    </row>
    <row r="95" spans="1:7" ht="17.25" customHeight="1" x14ac:dyDescent="0.25">
      <c r="A95" s="12" t="s">
        <v>112</v>
      </c>
      <c r="B95" s="21" t="s">
        <v>80</v>
      </c>
      <c r="C95" s="14">
        <f>IF(ISNUMBER(SEARCH('[12]Step 2  Results Calculator'!$A$10,D95)),MAX($C$2:C94)+1,0)</f>
        <v>0</v>
      </c>
      <c r="D95" s="20" t="s">
        <v>146</v>
      </c>
      <c r="E95" s="16">
        <v>5</v>
      </c>
      <c r="F95" s="17">
        <f t="shared" si="1"/>
        <v>7</v>
      </c>
      <c r="G95" s="1" t="str">
        <f>IFERROR(VLOOKUP(ROWS($G$3:G95),$C$3:$D$127,2,0),"")</f>
        <v/>
      </c>
    </row>
    <row r="96" spans="1:7" ht="17.25" customHeight="1" x14ac:dyDescent="0.25">
      <c r="A96" s="12" t="s">
        <v>112</v>
      </c>
      <c r="B96" s="22" t="s">
        <v>82</v>
      </c>
      <c r="C96" s="14">
        <f>IF(ISNUMBER(SEARCH('[12]Step 2  Results Calculator'!$A$10,D96)),MAX($C$2:C95)+1,0)</f>
        <v>0</v>
      </c>
      <c r="D96" s="15" t="s">
        <v>147</v>
      </c>
      <c r="E96" s="18">
        <v>12</v>
      </c>
      <c r="F96" s="17">
        <f t="shared" si="1"/>
        <v>7</v>
      </c>
      <c r="G96" s="1" t="str">
        <f>IFERROR(VLOOKUP(ROWS($G$3:G96),$C$3:$D$127,2,0),"")</f>
        <v/>
      </c>
    </row>
    <row r="97" spans="1:7" ht="17.25" customHeight="1" x14ac:dyDescent="0.25">
      <c r="A97" s="12" t="s">
        <v>112</v>
      </c>
      <c r="B97" s="13" t="s">
        <v>84</v>
      </c>
      <c r="C97" s="14">
        <f>IF(ISNUMBER(SEARCH('[12]Step 2  Results Calculator'!$A$10,D97)),MAX($C$2:C96)+1,0)</f>
        <v>0</v>
      </c>
      <c r="D97" s="20" t="s">
        <v>148</v>
      </c>
      <c r="E97" s="18">
        <v>15</v>
      </c>
      <c r="F97" s="17">
        <f t="shared" si="1"/>
        <v>7</v>
      </c>
      <c r="G97" s="1" t="str">
        <f>IFERROR(VLOOKUP(ROWS($G$3:G97),$C$3:$D$127,2,0),"")</f>
        <v/>
      </c>
    </row>
    <row r="98" spans="1:7" ht="17.25" customHeight="1" x14ac:dyDescent="0.25">
      <c r="A98" s="12" t="s">
        <v>112</v>
      </c>
      <c r="B98" s="13" t="s">
        <v>86</v>
      </c>
      <c r="C98" s="14">
        <f>IF(ISNUMBER(SEARCH('[12]Step 2  Results Calculator'!$A$10,D98)),MAX($C$2:C97)+1,0)</f>
        <v>0</v>
      </c>
      <c r="D98" s="23" t="s">
        <v>149</v>
      </c>
      <c r="E98" s="18">
        <v>8.5</v>
      </c>
      <c r="F98" s="17">
        <f t="shared" si="1"/>
        <v>7</v>
      </c>
      <c r="G98" s="1" t="str">
        <f>IFERROR(VLOOKUP(ROWS($G$3:G98),$C$3:$D$127,2,0),"")</f>
        <v/>
      </c>
    </row>
    <row r="99" spans="1:7" ht="17.25" customHeight="1" x14ac:dyDescent="0.25">
      <c r="A99" s="12" t="s">
        <v>112</v>
      </c>
      <c r="B99" s="22" t="s">
        <v>88</v>
      </c>
      <c r="C99" s="14">
        <f>IF(ISNUMBER(SEARCH('[12]Step 2  Results Calculator'!$A$10,D99)),MAX($C$2:C98)+1,0)</f>
        <v>0</v>
      </c>
      <c r="D99" s="15" t="s">
        <v>150</v>
      </c>
      <c r="E99" s="16">
        <v>12</v>
      </c>
      <c r="F99" s="17">
        <f t="shared" si="1"/>
        <v>7</v>
      </c>
      <c r="G99" s="1" t="str">
        <f>IFERROR(VLOOKUP(ROWS($G$3:G99),$C$3:$D$127,2,0),"")</f>
        <v/>
      </c>
    </row>
    <row r="100" spans="1:7" ht="17.25" customHeight="1" x14ac:dyDescent="0.25">
      <c r="A100" s="12" t="s">
        <v>112</v>
      </c>
      <c r="B100" s="22" t="s">
        <v>90</v>
      </c>
      <c r="C100" s="14">
        <f>IF(ISNUMBER(SEARCH('[12]Step 2  Results Calculator'!$A$10,D100)),MAX($C$2:C99)+1,0)</f>
        <v>0</v>
      </c>
      <c r="D100" s="15" t="s">
        <v>151</v>
      </c>
      <c r="E100" s="18">
        <v>15</v>
      </c>
      <c r="F100" s="17">
        <f t="shared" si="1"/>
        <v>7</v>
      </c>
      <c r="G100" s="1" t="str">
        <f>IFERROR(VLOOKUP(ROWS($G$3:G100),$C$3:$D$127,2,0),"")</f>
        <v/>
      </c>
    </row>
    <row r="101" spans="1:7" ht="17.25" customHeight="1" x14ac:dyDescent="0.25">
      <c r="A101" s="12" t="s">
        <v>112</v>
      </c>
      <c r="B101" s="22" t="s">
        <v>92</v>
      </c>
      <c r="C101" s="14">
        <f>IF(ISNUMBER(SEARCH('[12]Step 2  Results Calculator'!$A$10,D101)),MAX($C$2:C100)+1,0)</f>
        <v>0</v>
      </c>
      <c r="D101" s="15" t="s">
        <v>152</v>
      </c>
      <c r="E101" s="16">
        <v>10</v>
      </c>
      <c r="F101" s="17">
        <f t="shared" si="1"/>
        <v>7</v>
      </c>
      <c r="G101" s="1" t="str">
        <f>IFERROR(VLOOKUP(ROWS($G$3:G101),$C$3:$D$127,2,0),"")</f>
        <v/>
      </c>
    </row>
    <row r="102" spans="1:7" ht="17.25" customHeight="1" x14ac:dyDescent="0.25">
      <c r="A102" s="12" t="s">
        <v>112</v>
      </c>
      <c r="B102" s="22" t="s">
        <v>94</v>
      </c>
      <c r="C102" s="14">
        <f>IF(ISNUMBER(SEARCH('[12]Step 2  Results Calculator'!$A$10,D102)),MAX($C$2:C101)+1,0)</f>
        <v>0</v>
      </c>
      <c r="D102" s="15" t="s">
        <v>153</v>
      </c>
      <c r="E102" s="16">
        <v>16</v>
      </c>
      <c r="F102" s="17">
        <f t="shared" si="1"/>
        <v>7</v>
      </c>
      <c r="G102" s="1" t="str">
        <f>IFERROR(VLOOKUP(ROWS($G$3:G102),$C$3:$D$127,2,0),"")</f>
        <v/>
      </c>
    </row>
    <row r="103" spans="1:7" ht="17.25" customHeight="1" x14ac:dyDescent="0.25">
      <c r="A103" s="12" t="s">
        <v>112</v>
      </c>
      <c r="B103" s="22" t="s">
        <v>96</v>
      </c>
      <c r="C103" s="14">
        <f>IF(ISNUMBER(SEARCH('[12]Step 2  Results Calculator'!$A$10,D103)),MAX($C$2:C102)+1,0)</f>
        <v>0</v>
      </c>
      <c r="D103" s="15" t="s">
        <v>154</v>
      </c>
      <c r="E103" s="16">
        <v>5</v>
      </c>
      <c r="F103" s="17">
        <f t="shared" si="1"/>
        <v>7</v>
      </c>
      <c r="G103" s="1" t="str">
        <f>IFERROR(VLOOKUP(ROWS($G$3:G103),$C$3:$D$127,2,0),"")</f>
        <v/>
      </c>
    </row>
    <row r="104" spans="1:7" ht="17.25" customHeight="1" x14ac:dyDescent="0.25">
      <c r="A104" s="12" t="s">
        <v>112</v>
      </c>
      <c r="B104" s="22" t="s">
        <v>98</v>
      </c>
      <c r="C104" s="14">
        <f>IF(ISNUMBER(SEARCH('[12]Step 2  Results Calculator'!$A$10,D104)),MAX($C$2:C103)+1,0)</f>
        <v>0</v>
      </c>
      <c r="D104" s="15" t="s">
        <v>155</v>
      </c>
      <c r="E104" s="16">
        <v>12</v>
      </c>
      <c r="F104" s="17">
        <f t="shared" si="1"/>
        <v>7</v>
      </c>
      <c r="G104" s="1" t="str">
        <f>IFERROR(VLOOKUP(ROWS($G$3:G104),$C$3:$D$127,2,0),"")</f>
        <v/>
      </c>
    </row>
    <row r="105" spans="1:7" ht="17.25" customHeight="1" x14ac:dyDescent="0.25">
      <c r="A105" s="12" t="s">
        <v>112</v>
      </c>
      <c r="B105" s="22" t="s">
        <v>100</v>
      </c>
      <c r="C105" s="14">
        <f>IF(ISNUMBER(SEARCH('[12]Step 2  Results Calculator'!$A$10,D105)),MAX($C$2:C104)+1,0)</f>
        <v>0</v>
      </c>
      <c r="D105" s="15" t="s">
        <v>156</v>
      </c>
      <c r="E105" s="16">
        <v>4</v>
      </c>
      <c r="F105" s="17">
        <f t="shared" si="1"/>
        <v>7</v>
      </c>
      <c r="G105" s="1" t="str">
        <f>IFERROR(VLOOKUP(ROWS($G$3:G105),$C$3:$D$127,2,0),"")</f>
        <v/>
      </c>
    </row>
    <row r="106" spans="1:7" ht="17.25" customHeight="1" x14ac:dyDescent="0.25">
      <c r="A106" s="12" t="s">
        <v>112</v>
      </c>
      <c r="B106" s="21" t="s">
        <v>102</v>
      </c>
      <c r="C106" s="14">
        <f>IF(ISNUMBER(SEARCH('[12]Step 2  Results Calculator'!$A$10,D106)),MAX($C$2:C105)+1,0)</f>
        <v>0</v>
      </c>
      <c r="D106" s="20" t="s">
        <v>157</v>
      </c>
      <c r="E106" s="16">
        <v>12</v>
      </c>
      <c r="F106" s="17">
        <f t="shared" si="1"/>
        <v>7</v>
      </c>
      <c r="G106" s="1" t="str">
        <f>IFERROR(VLOOKUP(ROWS($G$3:G106),$C$3:$D$127,2,0),"")</f>
        <v/>
      </c>
    </row>
    <row r="107" spans="1:7" ht="17.25" customHeight="1" x14ac:dyDescent="0.25">
      <c r="A107" s="12" t="s">
        <v>112</v>
      </c>
      <c r="B107" s="21" t="s">
        <v>104</v>
      </c>
      <c r="C107" s="14">
        <f>IF(ISNUMBER(SEARCH('[12]Step 2  Results Calculator'!$A$10,D107)),MAX($C$2:C106)+1,0)</f>
        <v>0</v>
      </c>
      <c r="D107" s="20" t="s">
        <v>158</v>
      </c>
      <c r="E107" s="16">
        <v>4</v>
      </c>
      <c r="F107" s="17">
        <f t="shared" si="1"/>
        <v>7</v>
      </c>
      <c r="G107" s="1" t="str">
        <f>IFERROR(VLOOKUP(ROWS($G$3:G107),$C$3:$D$127,2,0),"")</f>
        <v/>
      </c>
    </row>
    <row r="108" spans="1:7" ht="17.25" customHeight="1" x14ac:dyDescent="0.25">
      <c r="A108" s="12" t="s">
        <v>112</v>
      </c>
      <c r="B108" s="22" t="s">
        <v>110</v>
      </c>
      <c r="C108" s="14">
        <f>IF(ISNUMBER(SEARCH('[12]Step 2  Results Calculator'!$A$10,D108)),MAX($C$2:C107)+1,0)</f>
        <v>0</v>
      </c>
      <c r="D108" s="15" t="s">
        <v>159</v>
      </c>
      <c r="E108" s="18">
        <v>5</v>
      </c>
      <c r="F108" s="17">
        <f t="shared" si="1"/>
        <v>7</v>
      </c>
      <c r="G108" s="1" t="str">
        <f>IFERROR(VLOOKUP(ROWS($G$3:G108),$C$3:$D$127,2,0),"")</f>
        <v/>
      </c>
    </row>
    <row r="109" spans="1:7" ht="17.25" customHeight="1" x14ac:dyDescent="0.25">
      <c r="A109" s="12" t="s">
        <v>112</v>
      </c>
      <c r="B109" s="22" t="s">
        <v>160</v>
      </c>
      <c r="C109" s="14">
        <f>IF(ISNUMBER(SEARCH('[12]Step 2  Results Calculator'!$A$10,D109)),MAX($C$2:C108)+1,0)</f>
        <v>0</v>
      </c>
      <c r="D109" s="15" t="s">
        <v>161</v>
      </c>
      <c r="E109" s="16">
        <v>10</v>
      </c>
      <c r="F109" s="17">
        <f t="shared" si="1"/>
        <v>7</v>
      </c>
      <c r="G109" s="1" t="str">
        <f>IFERROR(VLOOKUP(ROWS($G$3:G109),$C$3:$D$127,2,0),"")</f>
        <v/>
      </c>
    </row>
    <row r="110" spans="1:7" ht="17.25" customHeight="1" x14ac:dyDescent="0.25">
      <c r="A110" s="12" t="s">
        <v>112</v>
      </c>
      <c r="B110" s="22" t="s">
        <v>162</v>
      </c>
      <c r="C110" s="14">
        <f>IF(ISNUMBER(SEARCH('[12]Step 2  Results Calculator'!$A$10,D110)),MAX($C$2:C109)+1,0)</f>
        <v>0</v>
      </c>
      <c r="D110" s="15" t="s">
        <v>163</v>
      </c>
      <c r="E110" s="18">
        <v>15</v>
      </c>
      <c r="F110" s="17">
        <f t="shared" si="1"/>
        <v>7</v>
      </c>
      <c r="G110" s="1" t="str">
        <f>IFERROR(VLOOKUP(ROWS($G$3:G110),$C$3:$D$127,2,0),"")</f>
        <v/>
      </c>
    </row>
    <row r="111" spans="1:7" ht="17.25" customHeight="1" x14ac:dyDescent="0.25">
      <c r="A111" s="12" t="s">
        <v>112</v>
      </c>
      <c r="B111" s="22" t="s">
        <v>164</v>
      </c>
      <c r="C111" s="14">
        <f>IF(ISNUMBER(SEARCH('[12]Step 2  Results Calculator'!$A$10,D111)),MAX($C$2:C110)+1,0)</f>
        <v>0</v>
      </c>
      <c r="D111" s="15" t="s">
        <v>165</v>
      </c>
      <c r="E111" s="16">
        <v>10</v>
      </c>
      <c r="F111" s="17">
        <f t="shared" si="1"/>
        <v>7</v>
      </c>
      <c r="G111" s="1" t="str">
        <f>IFERROR(VLOOKUP(ROWS($G$3:G111),$C$3:$D$127,2,0),"")</f>
        <v/>
      </c>
    </row>
    <row r="112" spans="1:7" ht="17.25" customHeight="1" x14ac:dyDescent="0.25">
      <c r="A112" s="12" t="s">
        <v>112</v>
      </c>
      <c r="B112" s="13" t="s">
        <v>166</v>
      </c>
      <c r="C112" s="14">
        <f>IF(ISNUMBER(SEARCH('[12]Step 2  Results Calculator'!$A$10,D112)),MAX($C$2:C111)+1,0)</f>
        <v>0</v>
      </c>
      <c r="D112" s="23" t="s">
        <v>167</v>
      </c>
      <c r="E112" s="18">
        <v>3</v>
      </c>
      <c r="F112" s="17">
        <f t="shared" si="1"/>
        <v>7</v>
      </c>
      <c r="G112" s="1" t="str">
        <f>IFERROR(VLOOKUP(ROWS($G$3:G112),$C$3:$D$127,2,0),"")</f>
        <v/>
      </c>
    </row>
    <row r="113" spans="1:7" ht="17.25" customHeight="1" x14ac:dyDescent="0.25">
      <c r="A113" s="12" t="s">
        <v>112</v>
      </c>
      <c r="B113" s="13" t="s">
        <v>168</v>
      </c>
      <c r="C113" s="14">
        <f>IF(ISNUMBER(SEARCH('[12]Step 2  Results Calculator'!$A$10,D113)),MAX($C$2:C112)+1,0)</f>
        <v>0</v>
      </c>
      <c r="D113" s="23" t="s">
        <v>169</v>
      </c>
      <c r="E113" s="18">
        <v>15</v>
      </c>
      <c r="F113" s="17">
        <f t="shared" si="1"/>
        <v>7</v>
      </c>
      <c r="G113" s="1" t="str">
        <f>IFERROR(VLOOKUP(ROWS($G$3:G113),$C$3:$D$127,2,0),"")</f>
        <v/>
      </c>
    </row>
    <row r="114" spans="1:7" ht="17.25" customHeight="1" x14ac:dyDescent="0.25">
      <c r="A114" s="12" t="s">
        <v>112</v>
      </c>
      <c r="B114" s="13" t="s">
        <v>170</v>
      </c>
      <c r="C114" s="14">
        <f>IF(ISNUMBER(SEARCH('[12]Step 2  Results Calculator'!$A$10,D114)),MAX($C$2:C113)+1,0)</f>
        <v>0</v>
      </c>
      <c r="D114" s="23" t="s">
        <v>171</v>
      </c>
      <c r="E114" s="18">
        <v>15</v>
      </c>
      <c r="F114" s="17">
        <f t="shared" si="1"/>
        <v>7</v>
      </c>
      <c r="G114" s="1" t="str">
        <f>IFERROR(VLOOKUP(ROWS($G$3:G114),$C$3:$D$127,2,0),"")</f>
        <v/>
      </c>
    </row>
    <row r="115" spans="1:7" ht="17.25" customHeight="1" x14ac:dyDescent="0.25">
      <c r="A115" s="12" t="s">
        <v>172</v>
      </c>
      <c r="B115" s="21" t="s">
        <v>10</v>
      </c>
      <c r="C115" s="14">
        <f>IF(ISNUMBER(SEARCH('[12]Step 2  Results Calculator'!$A$10,D115)),MAX($C$2:C114)+1,0)</f>
        <v>0</v>
      </c>
      <c r="D115" s="20" t="s">
        <v>173</v>
      </c>
      <c r="E115" s="16">
        <v>5</v>
      </c>
      <c r="F115" s="17">
        <f t="shared" si="1"/>
        <v>7</v>
      </c>
      <c r="G115" s="1" t="str">
        <f>IFERROR(VLOOKUP(ROWS($G$3:G115),$C$3:$D$127,2,0),"")</f>
        <v/>
      </c>
    </row>
    <row r="116" spans="1:7" ht="17.25" customHeight="1" x14ac:dyDescent="0.25">
      <c r="A116" s="12" t="s">
        <v>172</v>
      </c>
      <c r="B116" s="22" t="s">
        <v>13</v>
      </c>
      <c r="C116" s="14">
        <f>IF(ISNUMBER(SEARCH('[12]Step 2  Results Calculator'!$A$10,D116)),MAX($C$2:C115)+1,0)</f>
        <v>0</v>
      </c>
      <c r="D116" s="15" t="s">
        <v>174</v>
      </c>
      <c r="E116" s="18">
        <v>15</v>
      </c>
      <c r="F116" s="17">
        <f t="shared" si="1"/>
        <v>7</v>
      </c>
      <c r="G116" s="1" t="str">
        <f>IFERROR(VLOOKUP(ROWS($G$3:G116),$C$3:$D$127,2,0),"")</f>
        <v/>
      </c>
    </row>
    <row r="117" spans="1:7" ht="17.25" customHeight="1" x14ac:dyDescent="0.25">
      <c r="A117" s="12" t="s">
        <v>172</v>
      </c>
      <c r="B117" s="22" t="s">
        <v>20</v>
      </c>
      <c r="C117" s="14">
        <f>IF(ISNUMBER(SEARCH('[12]Step 2  Results Calculator'!$A$10,D117)),MAX($C$2:C116)+1,0)</f>
        <v>0</v>
      </c>
      <c r="D117" s="15" t="s">
        <v>175</v>
      </c>
      <c r="E117" s="18">
        <v>15</v>
      </c>
      <c r="F117" s="17">
        <f t="shared" si="1"/>
        <v>7</v>
      </c>
      <c r="G117" s="1" t="str">
        <f>IFERROR(VLOOKUP(ROWS($G$3:G117),$C$3:$D$127,2,0),"")</f>
        <v/>
      </c>
    </row>
    <row r="118" spans="1:7" ht="17.25" customHeight="1" x14ac:dyDescent="0.25">
      <c r="A118" s="12" t="s">
        <v>172</v>
      </c>
      <c r="B118" s="21" t="s">
        <v>28</v>
      </c>
      <c r="C118" s="14">
        <f>IF(ISNUMBER(SEARCH('[12]Step 2  Results Calculator'!$A$10,D118)),MAX($C$2:C117)+1,0)</f>
        <v>0</v>
      </c>
      <c r="D118" s="15" t="s">
        <v>176</v>
      </c>
      <c r="E118" s="16">
        <v>23</v>
      </c>
      <c r="F118" s="17">
        <f t="shared" si="1"/>
        <v>7</v>
      </c>
      <c r="G118" s="1" t="str">
        <f>IFERROR(VLOOKUP(ROWS($G$3:G118),$C$3:$D$127,2,0),"")</f>
        <v/>
      </c>
    </row>
    <row r="119" spans="1:7" ht="17.25" customHeight="1" x14ac:dyDescent="0.25">
      <c r="A119" s="12" t="s">
        <v>172</v>
      </c>
      <c r="B119" s="21" t="s">
        <v>53</v>
      </c>
      <c r="C119" s="14">
        <f>IF(ISNUMBER(SEARCH('[12]Step 2  Results Calculator'!$A$10,D119)),MAX($C$2:C118)+1,0)</f>
        <v>0</v>
      </c>
      <c r="D119" s="20" t="s">
        <v>177</v>
      </c>
      <c r="E119" s="16">
        <v>30</v>
      </c>
      <c r="F119" s="17">
        <f t="shared" si="1"/>
        <v>7</v>
      </c>
      <c r="G119" s="1" t="str">
        <f>IFERROR(VLOOKUP(ROWS($G$3:G119),$C$3:$D$127,2,0),"")</f>
        <v/>
      </c>
    </row>
    <row r="120" spans="1:7" ht="17.25" customHeight="1" x14ac:dyDescent="0.25">
      <c r="A120" s="12" t="s">
        <v>172</v>
      </c>
      <c r="B120" s="21" t="s">
        <v>55</v>
      </c>
      <c r="C120" s="14">
        <f>IF(ISNUMBER(SEARCH('[12]Step 2  Results Calculator'!$A$10,D120)),MAX($C$2:C119)+1,0)</f>
        <v>0</v>
      </c>
      <c r="D120" s="20" t="s">
        <v>178</v>
      </c>
      <c r="E120" s="16">
        <v>30</v>
      </c>
      <c r="F120" s="17">
        <f t="shared" si="1"/>
        <v>7</v>
      </c>
      <c r="G120" s="1" t="str">
        <f>IFERROR(VLOOKUP(ROWS($G$3:G120),$C$3:$D$127,2,0),"")</f>
        <v/>
      </c>
    </row>
    <row r="121" spans="1:7" ht="17.25" customHeight="1" x14ac:dyDescent="0.25">
      <c r="A121" s="12" t="s">
        <v>172</v>
      </c>
      <c r="B121" s="21" t="s">
        <v>57</v>
      </c>
      <c r="C121" s="14">
        <f>IF(ISNUMBER(SEARCH('[12]Step 2  Results Calculator'!$A$10,D121)),MAX($C$2:C120)+1,0)</f>
        <v>0</v>
      </c>
      <c r="D121" s="20" t="s">
        <v>179</v>
      </c>
      <c r="E121" s="16" t="s">
        <v>180</v>
      </c>
      <c r="F121" s="17">
        <f t="shared" si="1"/>
        <v>7</v>
      </c>
      <c r="G121" s="1" t="str">
        <f>IFERROR(VLOOKUP(ROWS($G$3:G121),$C$3:$D$127,2,0),"")</f>
        <v/>
      </c>
    </row>
    <row r="122" spans="1:7" ht="17.25" customHeight="1" x14ac:dyDescent="0.25">
      <c r="A122" s="12" t="s">
        <v>172</v>
      </c>
      <c r="B122" s="21" t="s">
        <v>69</v>
      </c>
      <c r="C122" s="14">
        <f>IF(ISNUMBER(SEARCH('[12]Step 2  Results Calculator'!$A$10,D122)),MAX($C$2:C121)+1,0)</f>
        <v>0</v>
      </c>
      <c r="D122" s="20" t="s">
        <v>181</v>
      </c>
      <c r="E122" s="16">
        <v>1</v>
      </c>
      <c r="F122" s="17">
        <f t="shared" si="1"/>
        <v>7</v>
      </c>
      <c r="G122" s="1" t="str">
        <f>IFERROR(VLOOKUP(ROWS($G$3:G122),$C$3:$D$127,2,0),"")</f>
        <v/>
      </c>
    </row>
    <row r="123" spans="1:7" ht="17.25" customHeight="1" x14ac:dyDescent="0.25">
      <c r="A123" s="12" t="s">
        <v>172</v>
      </c>
      <c r="B123" s="21" t="s">
        <v>71</v>
      </c>
      <c r="C123" s="14">
        <f>IF(ISNUMBER(SEARCH('[12]Step 2  Results Calculator'!$A$10,D123)),MAX($C$2:C122)+1,0)</f>
        <v>0</v>
      </c>
      <c r="D123" s="20" t="s">
        <v>182</v>
      </c>
      <c r="E123" s="16">
        <v>10</v>
      </c>
      <c r="F123" s="17">
        <f t="shared" si="1"/>
        <v>7</v>
      </c>
      <c r="G123" s="1" t="str">
        <f>IFERROR(VLOOKUP(ROWS($G$3:G123),$C$3:$D$127,2,0),"")</f>
        <v/>
      </c>
    </row>
    <row r="124" spans="1:7" ht="17.25" customHeight="1" x14ac:dyDescent="0.25">
      <c r="A124" s="12" t="s">
        <v>172</v>
      </c>
      <c r="B124" s="21" t="s">
        <v>73</v>
      </c>
      <c r="C124" s="14">
        <f>IF(ISNUMBER(SEARCH('[12]Step 2  Results Calculator'!$A$10,D124)),MAX($C$2:C123)+1,0)</f>
        <v>0</v>
      </c>
      <c r="D124" s="20" t="s">
        <v>183</v>
      </c>
      <c r="E124" s="16">
        <v>5</v>
      </c>
      <c r="F124" s="17">
        <f t="shared" si="1"/>
        <v>7</v>
      </c>
      <c r="G124" s="1" t="str">
        <f>IFERROR(VLOOKUP(ROWS($G$3:G124),$C$3:$D$127,2,0),"")</f>
        <v/>
      </c>
    </row>
    <row r="125" spans="1:7" ht="17.25" customHeight="1" x14ac:dyDescent="0.25">
      <c r="A125" s="12" t="s">
        <v>172</v>
      </c>
      <c r="B125" s="13" t="s">
        <v>75</v>
      </c>
      <c r="C125" s="14">
        <f>IF(ISNUMBER(SEARCH('[12]Step 2  Results Calculator'!$A$10,D125)),MAX($C$2:C124)+1,0)</f>
        <v>0</v>
      </c>
      <c r="D125" s="23" t="s">
        <v>184</v>
      </c>
      <c r="E125" s="18">
        <v>15</v>
      </c>
      <c r="F125" s="17">
        <f t="shared" si="1"/>
        <v>7</v>
      </c>
      <c r="G125" s="1" t="str">
        <f>IFERROR(VLOOKUP(ROWS($G$3:G125),$C$3:$D$127,2,0),"")</f>
        <v/>
      </c>
    </row>
    <row r="126" spans="1:7" ht="17.25" customHeight="1" x14ac:dyDescent="0.25">
      <c r="A126" s="12" t="s">
        <v>172</v>
      </c>
      <c r="B126" s="21" t="s">
        <v>88</v>
      </c>
      <c r="C126" s="14">
        <f>IF(ISNUMBER(SEARCH('[12]Step 2  Results Calculator'!$A$10,D126)),MAX($C$2:C125)+1,0)</f>
        <v>0</v>
      </c>
      <c r="D126" s="20" t="s">
        <v>185</v>
      </c>
      <c r="E126" s="16">
        <v>1</v>
      </c>
      <c r="F126" s="17">
        <f t="shared" si="1"/>
        <v>7</v>
      </c>
      <c r="G126" s="1" t="str">
        <f>IFERROR(VLOOKUP(ROWS($G$3:G126),$C$3:$D$127,2,0),"")</f>
        <v/>
      </c>
    </row>
    <row r="127" spans="1:7" ht="17.25" customHeight="1" thickBot="1" x14ac:dyDescent="0.3">
      <c r="A127" s="24" t="s">
        <v>172</v>
      </c>
      <c r="B127" s="25" t="s">
        <v>90</v>
      </c>
      <c r="C127" s="26">
        <f>IF(ISNUMBER(SEARCH('[12]Step 2  Results Calculator'!$A$10,D127)),MAX($C$2:C126)+1,0)</f>
        <v>0</v>
      </c>
      <c r="D127" s="27" t="s">
        <v>186</v>
      </c>
      <c r="E127" s="28">
        <v>1</v>
      </c>
      <c r="F127" s="29">
        <f t="shared" si="1"/>
        <v>7</v>
      </c>
      <c r="G127" s="1" t="str">
        <f>IFERROR(VLOOKUP(ROWS($G$3:G127),$C$3:$D$127,2,0),"")</f>
        <v/>
      </c>
    </row>
  </sheetData>
  <mergeCells count="1">
    <mergeCell ref="A1:F1"/>
  </mergeCells>
  <printOptions horizontalCentered="1"/>
  <pageMargins left="1" right="1" top="1.5" bottom="1" header="1" footer="0.3"/>
  <pageSetup paperSize="17" scale="93" fitToHeight="0" pageOrder="overThenDown" orientation="portrait" r:id="rId1"/>
  <headerFooter>
    <oddHeader>&amp;R&amp;"Times New Roman,Regular"&amp;10Attachment BJW-4
Page &amp;P of &amp;N
Docket No. ______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BECB7DBAC9446B0E6DF6175EB4F04" ma:contentTypeVersion="4" ma:contentTypeDescription="Create a new document." ma:contentTypeScope="" ma:versionID="a8bb19896913eb80538d5ffcd36f2fe9">
  <xsd:schema xmlns:xsd="http://www.w3.org/2001/XMLSchema" xmlns:xs="http://www.w3.org/2001/XMLSchema" xmlns:p="http://schemas.microsoft.com/office/2006/metadata/properties" xmlns:ns2="efb9a5a5-c296-404a-a468-24d900ab807c" targetNamespace="http://schemas.microsoft.com/office/2006/metadata/properties" ma:root="true" ma:fieldsID="7c153dc1d37c04814923c1b5ffdb26ab" ns2:_="">
    <xsd:import namespace="efb9a5a5-c296-404a-a468-24d900ab80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b9a5a5-c296-404a-a468-24d900ab80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A2D18B-7DDB-4C30-B612-F9D96C213F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b9a5a5-c296-404a-a468-24d900ab80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9A8805-0183-4AFC-A617-E2E2CEEFC9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337199-3B53-412A-A747-C75E0C2439D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Reference 7.0 EULs PY2020</vt:lpstr>
      <vt:lpstr>Energy_Efficiency_Measure</vt:lpstr>
      <vt:lpstr>'Reference 7.0 EULs PY2020'!Print_Titles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Lovelady, Jeremy M</dc:creator>
  <cp:keywords/>
  <dc:description/>
  <cp:lastModifiedBy>Archer, Rhonda A</cp:lastModifiedBy>
  <cp:revision/>
  <cp:lastPrinted>2021-04-29T16:40:42Z</cp:lastPrinted>
  <dcterms:created xsi:type="dcterms:W3CDTF">2021-04-02T17:40:26Z</dcterms:created>
  <dcterms:modified xsi:type="dcterms:W3CDTF">2021-04-29T16:40:46Z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0x010100757BECB7DBAC9446B0E6DF6175EB4F04</vt:lpwstr>
  </property>
</Properties>
</file>